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Գնումներ 2026\աշխատանքներ\05 ՔՀ-ԲՄԱՇՁԲ-26- Աբովյան-Լեռնագործներ, Խանջյան-Տերյան\"/>
    </mc:Choice>
  </mc:AlternateContent>
  <xr:revisionPtr revIDLastSave="0" documentId="13_ncr:1_{EF9EEEB5-831E-4A11-BC41-5C6C4F626107}" xr6:coauthVersionLast="47" xr6:coauthVersionMax="47" xr10:uidLastSave="{00000000-0000-0000-0000-000000000000}"/>
  <bookViews>
    <workbookView xWindow="-108" yWindow="-108" windowWidth="23256" windowHeight="12456" firstSheet="4" activeTab="4" xr2:uid="{00000000-000D-0000-FFFF-FFFF00000000}"/>
  </bookViews>
  <sheets>
    <sheet name="Բացատրագիր" sheetId="1" state="hidden" r:id="rId1"/>
    <sheet name="1-1" sheetId="2" state="hidden" r:id="rId2"/>
    <sheet name="Ամփոփ" sheetId="3" state="hidden" r:id="rId3"/>
    <sheet name="Ծավալաթերթ" sheetId="4" state="hidden" r:id="rId4"/>
    <sheet name="%-ային" sheetId="5" r:id="rId5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1" i="5" l="1"/>
  <c r="F107" i="5"/>
  <c r="F95" i="5"/>
  <c r="F86" i="5"/>
  <c r="F67" i="5"/>
  <c r="F58" i="5"/>
  <c r="F48" i="5"/>
  <c r="F27" i="5"/>
  <c r="F133" i="5" s="1"/>
  <c r="D129" i="5"/>
  <c r="D106" i="5"/>
  <c r="D105" i="5"/>
  <c r="D104" i="5"/>
  <c r="D103" i="5"/>
  <c r="D102" i="5"/>
  <c r="D101" i="5"/>
  <c r="D100" i="5"/>
  <c r="D99" i="5"/>
  <c r="D93" i="5"/>
  <c r="D92" i="5"/>
  <c r="D91" i="5"/>
  <c r="D80" i="5"/>
  <c r="D79" i="5"/>
  <c r="D77" i="5"/>
  <c r="D76" i="5"/>
  <c r="D74" i="5"/>
  <c r="D65" i="5"/>
  <c r="D63" i="5"/>
  <c r="D54" i="5"/>
  <c r="D53" i="5"/>
  <c r="D47" i="5"/>
  <c r="D45" i="5"/>
  <c r="D41" i="5"/>
  <c r="D40" i="5"/>
  <c r="D38" i="5"/>
  <c r="D35" i="5"/>
  <c r="D34" i="5"/>
  <c r="D32" i="5"/>
  <c r="D31" i="5"/>
  <c r="D21" i="5"/>
  <c r="D18" i="5"/>
  <c r="D17" i="5"/>
  <c r="D15" i="5"/>
  <c r="D12" i="5"/>
  <c r="D11" i="5"/>
  <c r="D116" i="4"/>
  <c r="D95" i="4"/>
  <c r="D94" i="4"/>
  <c r="D93" i="4"/>
  <c r="D92" i="4"/>
  <c r="D91" i="4"/>
  <c r="D90" i="4"/>
  <c r="D89" i="4"/>
  <c r="D88" i="4"/>
  <c r="G144" i="2"/>
  <c r="I144" i="2" s="1"/>
  <c r="F144" i="2"/>
  <c r="H144" i="2" s="1"/>
  <c r="I143" i="2"/>
  <c r="P143" i="2" s="1"/>
  <c r="E143" i="2"/>
  <c r="E118" i="2"/>
  <c r="E117" i="2"/>
  <c r="E116" i="2"/>
  <c r="E115" i="2"/>
  <c r="E114" i="2"/>
  <c r="E113" i="2"/>
  <c r="E112" i="2"/>
  <c r="E111" i="2"/>
  <c r="D84" i="4"/>
  <c r="D83" i="4"/>
  <c r="D82" i="4"/>
  <c r="D73" i="4"/>
  <c r="D72" i="4"/>
  <c r="D70" i="4"/>
  <c r="D69" i="4"/>
  <c r="D67" i="4"/>
  <c r="D60" i="4"/>
  <c r="D58" i="4"/>
  <c r="D51" i="4"/>
  <c r="D50" i="4"/>
  <c r="D46" i="4"/>
  <c r="D44" i="4"/>
  <c r="D40" i="4"/>
  <c r="D39" i="4"/>
  <c r="D37" i="4"/>
  <c r="D34" i="4"/>
  <c r="D33" i="4"/>
  <c r="D31" i="4"/>
  <c r="D30" i="4"/>
  <c r="D22" i="4"/>
  <c r="D19" i="4"/>
  <c r="D18" i="4"/>
  <c r="D16" i="4"/>
  <c r="D13" i="4"/>
  <c r="D12" i="4"/>
  <c r="H131" i="2"/>
  <c r="O131" i="2"/>
  <c r="Q131" i="2" s="1"/>
  <c r="O141" i="2"/>
  <c r="Q141" i="2" s="1"/>
  <c r="I141" i="2"/>
  <c r="O140" i="2"/>
  <c r="Q140" i="2" s="1"/>
  <c r="H140" i="2"/>
  <c r="P140" i="2" s="1"/>
  <c r="R140" i="2" s="1"/>
  <c r="I139" i="2"/>
  <c r="H139" i="2"/>
  <c r="P139" i="2" s="1"/>
  <c r="R139" i="2" s="1"/>
  <c r="H138" i="2"/>
  <c r="P138" i="2" s="1"/>
  <c r="R138" i="2" s="1"/>
  <c r="H137" i="2"/>
  <c r="P137" i="2" s="1"/>
  <c r="R137" i="2" s="1"/>
  <c r="O136" i="2"/>
  <c r="Q136" i="2" s="1"/>
  <c r="O135" i="2"/>
  <c r="P135" i="2" s="1"/>
  <c r="R135" i="2" s="1"/>
  <c r="O134" i="2"/>
  <c r="Q134" i="2" s="1"/>
  <c r="I134" i="2"/>
  <c r="H134" i="2"/>
  <c r="O133" i="2"/>
  <c r="Q133" i="2" s="1"/>
  <c r="I133" i="2"/>
  <c r="H133" i="2"/>
  <c r="O132" i="2"/>
  <c r="Q132" i="2" s="1"/>
  <c r="I130" i="2"/>
  <c r="H130" i="2"/>
  <c r="O130" i="2"/>
  <c r="O123" i="2"/>
  <c r="Q123" i="2" s="1"/>
  <c r="I123" i="2"/>
  <c r="H123" i="2"/>
  <c r="I142" i="2"/>
  <c r="H142" i="2"/>
  <c r="O124" i="2"/>
  <c r="Q124" i="2" s="1"/>
  <c r="I124" i="2"/>
  <c r="H124" i="2"/>
  <c r="O127" i="2"/>
  <c r="Q127" i="2" s="1"/>
  <c r="I127" i="2"/>
  <c r="H127" i="2"/>
  <c r="O121" i="2"/>
  <c r="Q121" i="2" s="1"/>
  <c r="I121" i="2"/>
  <c r="H121" i="2"/>
  <c r="O120" i="2"/>
  <c r="Q120" i="2" s="1"/>
  <c r="I120" i="2"/>
  <c r="H120" i="2"/>
  <c r="F68" i="5" l="1"/>
  <c r="F87" i="5"/>
  <c r="F28" i="5"/>
  <c r="F49" i="5"/>
  <c r="F96" i="5"/>
  <c r="F59" i="5"/>
  <c r="F108" i="5"/>
  <c r="P144" i="2"/>
  <c r="R144" i="2" s="1"/>
  <c r="R143" i="2"/>
  <c r="P131" i="2"/>
  <c r="R131" i="2" s="1"/>
  <c r="P134" i="2"/>
  <c r="R134" i="2" s="1"/>
  <c r="P141" i="2"/>
  <c r="R141" i="2" s="1"/>
  <c r="P130" i="2"/>
  <c r="R130" i="2" s="1"/>
  <c r="P124" i="2"/>
  <c r="R124" i="2" s="1"/>
  <c r="P142" i="2"/>
  <c r="R142" i="2" s="1"/>
  <c r="Q135" i="2"/>
  <c r="P136" i="2"/>
  <c r="R136" i="2" s="1"/>
  <c r="P133" i="2"/>
  <c r="R133" i="2" s="1"/>
  <c r="P132" i="2"/>
  <c r="R132" i="2" s="1"/>
  <c r="Q130" i="2"/>
  <c r="P123" i="2"/>
  <c r="R123" i="2" s="1"/>
  <c r="P127" i="2"/>
  <c r="R127" i="2" s="1"/>
  <c r="P120" i="2"/>
  <c r="R120" i="2" s="1"/>
  <c r="P121" i="2"/>
  <c r="R121" i="2" s="1"/>
  <c r="O116" i="2" l="1"/>
  <c r="O117" i="2"/>
  <c r="Q117" i="2" s="1"/>
  <c r="H117" i="2"/>
  <c r="O118" i="2"/>
  <c r="Q118" i="2" s="1"/>
  <c r="I118" i="2"/>
  <c r="H118" i="2"/>
  <c r="O115" i="2"/>
  <c r="Q115" i="2" s="1"/>
  <c r="O114" i="2"/>
  <c r="Q114" i="2" s="1"/>
  <c r="O113" i="2"/>
  <c r="P113" i="2" s="1"/>
  <c r="R113" i="2" s="1"/>
  <c r="O112" i="2"/>
  <c r="Q112" i="2" s="1"/>
  <c r="O111" i="2"/>
  <c r="Q111" i="2" s="1"/>
  <c r="I122" i="2"/>
  <c r="H122" i="2"/>
  <c r="P118" i="2" l="1"/>
  <c r="R118" i="2" s="1"/>
  <c r="P117" i="2"/>
  <c r="R117" i="2" s="1"/>
  <c r="Q116" i="2"/>
  <c r="P116" i="2"/>
  <c r="R116" i="2" s="1"/>
  <c r="Q113" i="2"/>
  <c r="P115" i="2"/>
  <c r="R115" i="2" s="1"/>
  <c r="P114" i="2"/>
  <c r="R114" i="2" s="1"/>
  <c r="P112" i="2"/>
  <c r="R112" i="2" s="1"/>
  <c r="P122" i="2"/>
  <c r="R122" i="2" s="1"/>
  <c r="P111" i="2"/>
  <c r="R111" i="2" s="1"/>
  <c r="E106" i="2" l="1"/>
  <c r="E105" i="2"/>
  <c r="O107" i="2"/>
  <c r="Q107" i="2" s="1"/>
  <c r="H107" i="2"/>
  <c r="P107" i="2" l="1"/>
  <c r="R107" i="2" s="1"/>
  <c r="H106" i="2" l="1"/>
  <c r="P106" i="2" s="1"/>
  <c r="R106" i="2" s="1"/>
  <c r="I105" i="2"/>
  <c r="P105" i="2" s="1"/>
  <c r="R105" i="2" s="1"/>
  <c r="E104" i="2" l="1"/>
  <c r="I104" i="2"/>
  <c r="P104" i="2" s="1"/>
  <c r="R104" i="2" s="1"/>
  <c r="G103" i="2"/>
  <c r="I103" i="2" s="1"/>
  <c r="F103" i="2"/>
  <c r="H103" i="2" s="1"/>
  <c r="G102" i="2"/>
  <c r="I102" i="2" s="1"/>
  <c r="P102" i="2" s="1"/>
  <c r="R102" i="2" s="1"/>
  <c r="O99" i="2"/>
  <c r="Q99" i="2" s="1"/>
  <c r="I99" i="2"/>
  <c r="H99" i="2"/>
  <c r="O97" i="2"/>
  <c r="Q97" i="2" s="1"/>
  <c r="I97" i="2"/>
  <c r="H97" i="2"/>
  <c r="O93" i="2"/>
  <c r="Q93" i="2" s="1"/>
  <c r="I93" i="2"/>
  <c r="H93" i="2"/>
  <c r="O89" i="2"/>
  <c r="Q89" i="2" s="1"/>
  <c r="I89" i="2"/>
  <c r="H89" i="2"/>
  <c r="O88" i="2"/>
  <c r="Q88" i="2" s="1"/>
  <c r="H88" i="2"/>
  <c r="E87" i="2"/>
  <c r="E86" i="2"/>
  <c r="I87" i="2"/>
  <c r="P87" i="2" s="1"/>
  <c r="H86" i="2"/>
  <c r="G86" i="2"/>
  <c r="I86" i="2" s="1"/>
  <c r="H85" i="2"/>
  <c r="P85" i="2" s="1"/>
  <c r="R85" i="2" s="1"/>
  <c r="E84" i="2"/>
  <c r="E83" i="2"/>
  <c r="I84" i="2"/>
  <c r="P84" i="2" s="1"/>
  <c r="H83" i="2"/>
  <c r="G83" i="2"/>
  <c r="I83" i="2" s="1"/>
  <c r="G82" i="2"/>
  <c r="I82" i="2" s="1"/>
  <c r="F82" i="2"/>
  <c r="H82" i="2" s="1"/>
  <c r="E81" i="2"/>
  <c r="I81" i="2"/>
  <c r="P81" i="2" s="1"/>
  <c r="G80" i="2"/>
  <c r="I80" i="2" s="1"/>
  <c r="F80" i="2"/>
  <c r="H80" i="2" s="1"/>
  <c r="O79" i="2"/>
  <c r="Q79" i="2" s="1"/>
  <c r="G79" i="2"/>
  <c r="I79" i="2" s="1"/>
  <c r="F79" i="2"/>
  <c r="H79" i="2" s="1"/>
  <c r="I78" i="2"/>
  <c r="H78" i="2"/>
  <c r="H77" i="2"/>
  <c r="G77" i="2"/>
  <c r="I77" i="2" s="1"/>
  <c r="E74" i="2"/>
  <c r="O75" i="2"/>
  <c r="Q75" i="2" s="1"/>
  <c r="I75" i="2"/>
  <c r="F75" i="2"/>
  <c r="H75" i="2" s="1"/>
  <c r="O74" i="2"/>
  <c r="I74" i="2"/>
  <c r="O73" i="2"/>
  <c r="Q73" i="2" s="1"/>
  <c r="I73" i="2"/>
  <c r="H73" i="2"/>
  <c r="E72" i="2"/>
  <c r="I72" i="2"/>
  <c r="P72" i="2" s="1"/>
  <c r="G71" i="2"/>
  <c r="I71" i="2" s="1"/>
  <c r="F71" i="2"/>
  <c r="H71" i="2" s="1"/>
  <c r="I70" i="2"/>
  <c r="H70" i="2"/>
  <c r="E59" i="2"/>
  <c r="E58" i="2"/>
  <c r="O66" i="2"/>
  <c r="Q66" i="2" s="1"/>
  <c r="I66" i="2"/>
  <c r="H66" i="2"/>
  <c r="O63" i="2"/>
  <c r="Q63" i="2" s="1"/>
  <c r="I63" i="2"/>
  <c r="H63" i="2"/>
  <c r="O60" i="2"/>
  <c r="Q60" i="2" s="1"/>
  <c r="I60" i="2"/>
  <c r="H60" i="2"/>
  <c r="I59" i="2"/>
  <c r="P59" i="2" s="1"/>
  <c r="H58" i="2"/>
  <c r="G58" i="2"/>
  <c r="I58" i="2" s="1"/>
  <c r="G56" i="2"/>
  <c r="I56" i="2" s="1"/>
  <c r="F56" i="2"/>
  <c r="H56" i="2" s="1"/>
  <c r="H57" i="2"/>
  <c r="P57" i="2" s="1"/>
  <c r="R57" i="2" s="1"/>
  <c r="I45" i="2"/>
  <c r="E53" i="2"/>
  <c r="O53" i="2"/>
  <c r="H53" i="2"/>
  <c r="O52" i="2"/>
  <c r="Q52" i="2" s="1"/>
  <c r="I52" i="2"/>
  <c r="H52" i="2"/>
  <c r="E50" i="2"/>
  <c r="I46" i="2"/>
  <c r="P46" i="2" s="1"/>
  <c r="R46" i="2" s="1"/>
  <c r="P88" i="2" l="1"/>
  <c r="R88" i="2" s="1"/>
  <c r="P97" i="2"/>
  <c r="R97" i="2" s="1"/>
  <c r="P103" i="2"/>
  <c r="R103" i="2" s="1"/>
  <c r="P89" i="2"/>
  <c r="R89" i="2" s="1"/>
  <c r="P99" i="2"/>
  <c r="R99" i="2" s="1"/>
  <c r="P93" i="2"/>
  <c r="R93" i="2" s="1"/>
  <c r="P78" i="2"/>
  <c r="R78" i="2" s="1"/>
  <c r="R84" i="2"/>
  <c r="P83" i="2"/>
  <c r="R83" i="2" s="1"/>
  <c r="P75" i="2"/>
  <c r="R75" i="2" s="1"/>
  <c r="P71" i="2"/>
  <c r="R71" i="2" s="1"/>
  <c r="P80" i="2"/>
  <c r="R80" i="2" s="1"/>
  <c r="R87" i="2"/>
  <c r="P70" i="2"/>
  <c r="R70" i="2" s="1"/>
  <c r="P79" i="2"/>
  <c r="R79" i="2" s="1"/>
  <c r="P86" i="2"/>
  <c r="R86" i="2" s="1"/>
  <c r="Q74" i="2"/>
  <c r="P82" i="2"/>
  <c r="R82" i="2" s="1"/>
  <c r="R81" i="2"/>
  <c r="P77" i="2"/>
  <c r="R77" i="2" s="1"/>
  <c r="P74" i="2"/>
  <c r="R74" i="2" s="1"/>
  <c r="P73" i="2"/>
  <c r="R73" i="2" s="1"/>
  <c r="P66" i="2"/>
  <c r="R66" i="2" s="1"/>
  <c r="R72" i="2"/>
  <c r="P63" i="2"/>
  <c r="R63" i="2" s="1"/>
  <c r="P60" i="2"/>
  <c r="R60" i="2" s="1"/>
  <c r="P58" i="2"/>
  <c r="R58" i="2" s="1"/>
  <c r="R59" i="2"/>
  <c r="Q53" i="2"/>
  <c r="P56" i="2"/>
  <c r="R56" i="2" s="1"/>
  <c r="P52" i="2"/>
  <c r="R52" i="2" s="1"/>
  <c r="P53" i="2"/>
  <c r="R53" i="2" s="1"/>
  <c r="E45" i="2" l="1"/>
  <c r="E44" i="2"/>
  <c r="E39" i="2"/>
  <c r="E38" i="2"/>
  <c r="G37" i="2"/>
  <c r="I37" i="2" s="1"/>
  <c r="F37" i="2"/>
  <c r="H37" i="2" s="1"/>
  <c r="P37" i="2" l="1"/>
  <c r="R37" i="2" s="1"/>
  <c r="I39" i="2" l="1"/>
  <c r="P39" i="2" s="1"/>
  <c r="H38" i="2"/>
  <c r="G38" i="2"/>
  <c r="I38" i="2" s="1"/>
  <c r="E36" i="2"/>
  <c r="E35" i="2"/>
  <c r="R39" i="2" l="1"/>
  <c r="P38" i="2"/>
  <c r="R38" i="2" s="1"/>
  <c r="G35" i="2" l="1"/>
  <c r="F35" i="2"/>
  <c r="I36" i="2"/>
  <c r="P36" i="2" s="1"/>
  <c r="R36" i="2" s="1"/>
  <c r="I35" i="2"/>
  <c r="H35" i="2"/>
  <c r="H34" i="2"/>
  <c r="P34" i="2" s="1"/>
  <c r="R34" i="2" s="1"/>
  <c r="P35" i="2" l="1"/>
  <c r="R35" i="2" s="1"/>
  <c r="O25" i="2" l="1"/>
  <c r="Q25" i="2" s="1"/>
  <c r="I25" i="2"/>
  <c r="H25" i="2"/>
  <c r="I19" i="2"/>
  <c r="H19" i="2"/>
  <c r="F16" i="2"/>
  <c r="H16" i="2" s="1"/>
  <c r="P16" i="2" s="1"/>
  <c r="R16" i="2" s="1"/>
  <c r="H13" i="2"/>
  <c r="I13" i="2"/>
  <c r="F10" i="2"/>
  <c r="H10" i="2" s="1"/>
  <c r="O30" i="2"/>
  <c r="Q30" i="2" s="1"/>
  <c r="H30" i="2"/>
  <c r="P25" i="2" l="1"/>
  <c r="R25" i="2" s="1"/>
  <c r="P19" i="2"/>
  <c r="R19" i="2" s="1"/>
  <c r="P13" i="2"/>
  <c r="R13" i="2" s="1"/>
  <c r="P10" i="2"/>
  <c r="R10" i="2" s="1"/>
  <c r="P30" i="2"/>
  <c r="R30" i="2" s="1"/>
  <c r="O50" i="2" l="1"/>
  <c r="H50" i="2"/>
  <c r="O49" i="2"/>
  <c r="Q49" i="2" s="1"/>
  <c r="I49" i="2"/>
  <c r="H49" i="2"/>
  <c r="O47" i="2"/>
  <c r="Q47" i="2" s="1"/>
  <c r="I47" i="2"/>
  <c r="H47" i="2"/>
  <c r="E42" i="2"/>
  <c r="P45" i="2"/>
  <c r="R45" i="2" s="1"/>
  <c r="H44" i="2"/>
  <c r="P44" i="2" s="1"/>
  <c r="H43" i="2"/>
  <c r="P43" i="2" s="1"/>
  <c r="R43" i="2" s="1"/>
  <c r="F41" i="2"/>
  <c r="H41" i="2" s="1"/>
  <c r="G41" i="2"/>
  <c r="I41" i="2" s="1"/>
  <c r="I42" i="2"/>
  <c r="P42" i="2" s="1"/>
  <c r="G40" i="2"/>
  <c r="I40" i="2" s="1"/>
  <c r="P40" i="2" s="1"/>
  <c r="R40" i="2" s="1"/>
  <c r="P49" i="2" l="1"/>
  <c r="R49" i="2" s="1"/>
  <c r="P50" i="2"/>
  <c r="R50" i="2" s="1"/>
  <c r="P47" i="2"/>
  <c r="R47" i="2" s="1"/>
  <c r="Q50" i="2"/>
  <c r="R42" i="2"/>
  <c r="R44" i="2"/>
  <c r="P41" i="2"/>
  <c r="R41" i="2" s="1"/>
  <c r="O22" i="2" l="1"/>
  <c r="Q22" i="2" s="1"/>
  <c r="I22" i="2"/>
  <c r="H22" i="2"/>
  <c r="P22" i="2" l="1"/>
  <c r="R22" i="2" s="1"/>
  <c r="I32" i="2" l="1"/>
  <c r="H32" i="2"/>
  <c r="P32" i="2" l="1"/>
  <c r="R32" i="2" s="1"/>
  <c r="O28" i="2" l="1"/>
  <c r="Q28" i="2" s="1"/>
  <c r="H28" i="2"/>
  <c r="E21" i="2"/>
  <c r="E18" i="2"/>
  <c r="E17" i="2"/>
  <c r="I21" i="2"/>
  <c r="P21" i="2" s="1"/>
  <c r="R21" i="2" s="1"/>
  <c r="H20" i="2"/>
  <c r="G20" i="2"/>
  <c r="I20" i="2" s="1"/>
  <c r="I18" i="2"/>
  <c r="P18" i="2" s="1"/>
  <c r="R18" i="2" s="1"/>
  <c r="H17" i="2"/>
  <c r="G17" i="2"/>
  <c r="I17" i="2" s="1"/>
  <c r="E15" i="2"/>
  <c r="E12" i="2"/>
  <c r="E11" i="2"/>
  <c r="G14" i="2"/>
  <c r="I14" i="2" s="1"/>
  <c r="G11" i="2"/>
  <c r="I11" i="2" s="1"/>
  <c r="I12" i="2"/>
  <c r="P12" i="2" s="1"/>
  <c r="H11" i="2"/>
  <c r="I15" i="2"/>
  <c r="P15" i="2" s="1"/>
  <c r="H14" i="2"/>
  <c r="P28" i="2" l="1"/>
  <c r="R28" i="2" s="1"/>
  <c r="R12" i="2"/>
  <c r="P17" i="2"/>
  <c r="R17" i="2" s="1"/>
  <c r="P20" i="2"/>
  <c r="R20" i="2" s="1"/>
  <c r="R15" i="2"/>
  <c r="P11" i="2"/>
  <c r="R11" i="2" s="1"/>
  <c r="P14" i="2"/>
  <c r="R14" i="2" s="1"/>
  <c r="R145" i="2" l="1"/>
  <c r="F132" i="5"/>
  <c r="F119" i="4" l="1"/>
  <c r="F120" i="4" s="1"/>
  <c r="F134" i="5" l="1"/>
  <c r="F135" i="5" s="1"/>
  <c r="R146" i="2" l="1"/>
  <c r="R147" i="2" s="1"/>
  <c r="R148" i="2" l="1"/>
  <c r="R149" i="2" s="1"/>
  <c r="D8" i="3" s="1"/>
  <c r="D9" i="3" s="1"/>
  <c r="D12" i="3" s="1"/>
  <c r="D15" i="3" s="1"/>
  <c r="D17" i="3" s="1"/>
  <c r="H17" i="3" l="1"/>
  <c r="H18" i="3" s="1"/>
  <c r="D18" i="3"/>
  <c r="D19" i="3" s="1"/>
  <c r="H8" i="3"/>
  <c r="H9" i="3" s="1"/>
  <c r="H12" i="3" s="1"/>
  <c r="H15" i="3" s="1"/>
  <c r="H19" i="3" l="1"/>
  <c r="D21" i="3"/>
  <c r="D22" i="3"/>
  <c r="H22" i="3" s="1"/>
  <c r="H39" i="3"/>
  <c r="G23" i="3" l="1"/>
  <c r="D24" i="3"/>
  <c r="D25" i="3" s="1"/>
  <c r="D32" i="3" s="1"/>
  <c r="D33" i="3" s="1"/>
  <c r="D34" i="3" s="1"/>
  <c r="D35" i="3" s="1"/>
  <c r="D37" i="3" s="1"/>
  <c r="H21" i="3"/>
  <c r="H23" i="3" l="1"/>
  <c r="H24" i="3" s="1"/>
  <c r="H25" i="3" s="1"/>
  <c r="G28" i="3" s="1"/>
  <c r="H28" i="3" s="1"/>
  <c r="G24" i="3"/>
  <c r="G25" i="3" s="1"/>
  <c r="G27" i="3" l="1"/>
  <c r="G29" i="3" s="1"/>
  <c r="G32" i="3" s="1"/>
  <c r="G33" i="3" s="1"/>
  <c r="G34" i="3" s="1"/>
  <c r="G35" i="3" s="1"/>
  <c r="G37" i="3" s="1"/>
  <c r="H27" i="3" l="1"/>
  <c r="H29" i="3" s="1"/>
  <c r="H32" i="3" s="1"/>
  <c r="H33" i="3" s="1"/>
  <c r="H34" i="3" s="1"/>
  <c r="H35" i="3" s="1"/>
  <c r="H37" i="3" s="1"/>
  <c r="G29" i="1" l="1"/>
</calcChain>
</file>

<file path=xl/sharedStrings.xml><?xml version="1.0" encoding="utf-8"?>
<sst xmlns="http://schemas.openxmlformats.org/spreadsheetml/2006/main" count="1076" uniqueCount="334">
  <si>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</si>
  <si>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</si>
  <si>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</si>
  <si>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</si>
  <si>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</si>
  <si>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</si>
  <si>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</si>
  <si>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</si>
  <si>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</si>
  <si>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</si>
  <si>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</si>
  <si>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</si>
  <si>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</si>
  <si>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</si>
  <si>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</si>
  <si>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</si>
  <si>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</si>
  <si>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</si>
  <si>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</si>
  <si>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</si>
  <si>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</si>
  <si>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</si>
  <si>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</si>
  <si>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</si>
  <si>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</si>
  <si>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</si>
  <si>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</si>
  <si>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</si>
  <si>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</si>
  <si>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</si>
  <si>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</si>
  <si>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</si>
  <si>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</si>
  <si>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</si>
  <si>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</si>
  <si>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</si>
  <si>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</si>
  <si>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</si>
  <si>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</si>
  <si>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</si>
  <si>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</si>
  <si>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</si>
  <si>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</si>
  <si>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</si>
  <si>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</si>
  <si>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գծմ</t>
  </si>
  <si>
    <t>Բետոն B-15</t>
  </si>
  <si>
    <t>Ց/ա շաղախ</t>
  </si>
  <si>
    <t>մ³</t>
  </si>
  <si>
    <t>Կաղապար</t>
  </si>
  <si>
    <t>Տախտակ</t>
  </si>
  <si>
    <t>Հեղույս</t>
  </si>
  <si>
    <t>կգ</t>
  </si>
  <si>
    <t>մ²</t>
  </si>
  <si>
    <t>Շուկա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</si>
  <si>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</si>
  <si>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</si>
  <si>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</si>
  <si>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</si>
  <si>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</si>
  <si>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</si>
  <si>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</si>
  <si>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</si>
  <si>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</si>
  <si>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</si>
  <si>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</si>
  <si>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</si>
  <si>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</si>
  <si>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</si>
  <si>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</si>
  <si>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</si>
  <si>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</si>
  <si>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</si>
  <si>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</si>
  <si>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</si>
  <si>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</si>
  <si>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</si>
  <si>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</si>
  <si>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</si>
  <si>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</si>
  <si>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</si>
  <si>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</si>
  <si>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</si>
  <si>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</si>
  <si>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</si>
  <si>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</si>
  <si>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</si>
  <si>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</si>
  <si>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</si>
  <si>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</si>
  <si>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</si>
  <si>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</si>
  <si>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</si>
  <si>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</si>
  <si>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</si>
  <si>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VIII/41</t>
  </si>
  <si>
    <t>VII/29</t>
  </si>
  <si>
    <t>III/15</t>
  </si>
  <si>
    <t>VI/22</t>
  </si>
  <si>
    <t>Փոքր ծավալի շինմոնտաժային 
աշխատանքների համար նախատեսվող լրացուցիչ ծախսեր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</si>
  <si>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</si>
  <si>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</si>
  <si>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</si>
  <si>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</si>
  <si>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Մանրահատիկ ա/բետոնե խառնուրդ 5սմ հաստ.</t>
  </si>
  <si>
    <t>27-251</t>
  </si>
  <si>
    <t>Բիտումի մածիկ</t>
  </si>
  <si>
    <t>6-90</t>
  </si>
  <si>
    <t>LIX/443</t>
  </si>
  <si>
    <t>LIV/426</t>
  </si>
  <si>
    <t>I</t>
  </si>
  <si>
    <t>II</t>
  </si>
  <si>
    <t>IV</t>
  </si>
  <si>
    <t>V</t>
  </si>
  <si>
    <t>11-5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</si>
  <si>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</si>
  <si>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</si>
  <si>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VII</t>
  </si>
  <si>
    <t>II/8</t>
  </si>
  <si>
    <t>Գլուխ - 8  Ժամանակավոր շենքեր և շինություններ</t>
  </si>
  <si>
    <t>27-86</t>
  </si>
  <si>
    <t>Մայթերի սրբատաշ բազալտե 15x30սմ չափի եզրաքարի կառուցում /20մմ չափի թեք ակոսի տաշումով/</t>
  </si>
  <si>
    <t>Բազալտե եզրաքար
15x30սմ</t>
  </si>
  <si>
    <t>XXXVII/254</t>
  </si>
  <si>
    <t>11-500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</si>
  <si>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</si>
  <si>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Բազալտե սալ 30մմ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</si>
  <si>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</si>
  <si>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6-15</t>
  </si>
  <si>
    <t>CLXIII/1712</t>
  </si>
  <si>
    <t>01.2026թ.</t>
  </si>
  <si>
    <t>2. Աշխատավարձի գործակից                                                                                   - 2534.58</t>
  </si>
  <si>
    <t>3. Մեքենա-մեխանիզմների շահագործման գործակից                                        - 3034.86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</si>
  <si>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</si>
  <si>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</si>
  <si>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- 0,35% համաձայն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</si>
  <si>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</si>
  <si>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</si>
  <si>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շինարարական աշխատանքների գործող գների հաշվարկների մեթոդական ցուցումների  հի-</t>
  </si>
  <si>
    <t>XLI/275</t>
  </si>
  <si>
    <t>III</t>
  </si>
  <si>
    <t>VI</t>
  </si>
  <si>
    <t>ՀՀ Սյունիքի մարզի Քաջարան համայնքի Քաջարան քաղաքի Լեռնագործներ փողոցից դեպի Աբովյան փողոցի մայթերի և շենքի հարակից տարածքի վերականգնում</t>
  </si>
  <si>
    <t>աշխատանքների նախագծանախահաշվային փաստաթղթերը կազմված են</t>
  </si>
  <si>
    <t>ՀՀ Սյունիքի մարզի Քաջարան համայնքի Քաջարան քաղաքի Լեռնագործներ փողոցից</t>
  </si>
  <si>
    <t>դեպի Աբովյան փողոցի մայթերի և շենքի հարակից տարածքի վերականգնման</t>
  </si>
  <si>
    <t>ա - Տրանսպորտային ծախսերը հաշվի առնող գործակից                                - 1.29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</si>
  <si>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</si>
  <si>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</si>
  <si>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</si>
  <si>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</si>
  <si>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</si>
  <si>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</si>
  <si>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Բազալտե հարթակների և աստիճանների վերանորոգում</t>
  </si>
  <si>
    <t>Տեղափոխում լցակույտ 5կմ</t>
  </si>
  <si>
    <t>Գ310-5</t>
  </si>
  <si>
    <t>1-1590
1-1606</t>
  </si>
  <si>
    <t>1-1589
1-1606</t>
  </si>
  <si>
    <t>Բարձում էքսկավատորով (0,65մ³) ավտոինքնաթափեր</t>
  </si>
  <si>
    <t>11-221</t>
  </si>
  <si>
    <t>5-105    рем.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</si>
  <si>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²</t>
    </r>
  </si>
  <si>
    <t>Աստիճանների և հարթակների հղկում</t>
  </si>
  <si>
    <t>Մայթերի կառուցում</t>
  </si>
  <si>
    <t>1-1612     1-1618</t>
  </si>
  <si>
    <t>III(7.3) կարգի գրունտի քանդում բուլդուզերով</t>
  </si>
  <si>
    <t>1-1587
1-1604</t>
  </si>
  <si>
    <t>1-961</t>
  </si>
  <si>
    <t>III 7.3 կարգի գրունտի քանդում ձեռքով</t>
  </si>
  <si>
    <t>23-227</t>
  </si>
  <si>
    <t>Բարձում մեքենային ձեռքով</t>
  </si>
  <si>
    <t>27-173</t>
  </si>
  <si>
    <t>Հատիկավոր ենթահիմք (ավազակոպճային շերտ),  h=12սմ</t>
  </si>
  <si>
    <t>27-176</t>
  </si>
  <si>
    <t>Բետոնե գունավոր սալիկ</t>
  </si>
  <si>
    <t>XVI/68</t>
  </si>
  <si>
    <t>11-3</t>
  </si>
  <si>
    <t>3սմ հասությամբ 1:3 հարաբերությամբ ցեմետավազե չոր շաղախ</t>
  </si>
  <si>
    <t>Ավազ</t>
  </si>
  <si>
    <t>I/3</t>
  </si>
  <si>
    <t>Ցեմենտ</t>
  </si>
  <si>
    <t>IX/43</t>
  </si>
  <si>
    <t>Աստիճանների բազալտե երեսպատում 3սմ հաստությամբ սալերով</t>
  </si>
  <si>
    <t>Աստիճահարթակների բազալտե երեսպատում 3սմ հաստությամբ սալերով</t>
  </si>
  <si>
    <t>Աստիճանների բազալտե 3սմ հաստությամբ երեսպատման քանդում</t>
  </si>
  <si>
    <t>11-500
k=0,5</t>
  </si>
  <si>
    <t>46-77</t>
  </si>
  <si>
    <t>Աստիճանների բետոնե մասի քանդում</t>
  </si>
  <si>
    <t>Աստիճանահարթակների բազալտե 3սմ հաստությամբ երեսպատման քանդում</t>
  </si>
  <si>
    <t>Աստիճանահարթակների բետոնե մասի քանդում</t>
  </si>
  <si>
    <t>Աստիճանների լրաբետոնացում միաձույլ B-15 դասի բետոնից</t>
  </si>
  <si>
    <t>Աստիճանահարթակների լրաբետոնացում միաձույլ B-15 դասի բետոնից</t>
  </si>
  <si>
    <t>27-35</t>
  </si>
  <si>
    <t>Ասֆալտի շերտի քանդում 3սմ հաստությամբ</t>
  </si>
  <si>
    <t>Բարձում էքսկավատորով (0,65մ³) ինքնաթափին</t>
  </si>
  <si>
    <t>1-1588
1-1605</t>
  </si>
  <si>
    <t>Բետոնե սալարկի քանդում 6սմ հաստությամբ</t>
  </si>
  <si>
    <t>27-176
k=0,5</t>
  </si>
  <si>
    <t>1-1654</t>
  </si>
  <si>
    <t>Հողային պաստառի մակերևույթի 
համահարթեցում մեխանիզմով</t>
  </si>
  <si>
    <t>Բետոնե գունավոր բետոնե սալարկ (տոմետ) 60մմ</t>
  </si>
  <si>
    <t>Եզրաքարերի կառուցում</t>
  </si>
  <si>
    <t>27-36</t>
  </si>
  <si>
    <t>Բազալտե եզրաքարերի քանդում, հանձնում պատվիրատուին</t>
  </si>
  <si>
    <t>Բետոնե եզրաքարերի քանդում</t>
  </si>
  <si>
    <t>27-86
k=0,5</t>
  </si>
  <si>
    <t>27-87</t>
  </si>
  <si>
    <t>Բազալտե եզրաքար
8x20սմ</t>
  </si>
  <si>
    <t>Մայթերի սրբատաշ բազալտե 8x20սմ չափի եզրաքարի կառուցում</t>
  </si>
  <si>
    <t>Թեքահարթակների բազալտե 8x20սմ չափի եզրաքարերի տեղադրում բետոնե հիմքի վրա</t>
  </si>
  <si>
    <t>Երթևեկալի մասի կառուցում</t>
  </si>
  <si>
    <t>27-125</t>
  </si>
  <si>
    <t>Ասֆալտի կտրում 0,3մ /մայթին զուգահեռ/</t>
  </si>
  <si>
    <t xml:space="preserve">Ասֆատե պատվածքի քանդում, (0,65մ³) բարձում ավտոինքնաթափեր  </t>
  </si>
  <si>
    <t>11-6</t>
  </si>
  <si>
    <t>Խճային հիմքի կառուցում, /0.3մ լայնությամբ քանդված հատվածում/</t>
  </si>
  <si>
    <t>Խիճ  20-40 ֆրակցիայի</t>
  </si>
  <si>
    <t>Բիտումի տարածում ճանապարհային հիմքի վրա 4,12տ/1000մ² /0.3մ լայնությամբ քանդված հատվածում/</t>
  </si>
  <si>
    <t>Ասֆալտի շերտի իրականացում H=5սմ մանրահատիկ «Բ» տիպի ա/բետոնե խառնուրդից</t>
  </si>
  <si>
    <t>Հենապատերի կառուցում և վերանորոգում</t>
  </si>
  <si>
    <t>Բետոնի քանդում հիդրոմուրճով, բարձում ավտոինքնաթափեր էքսկավատորով (0.65մ³)</t>
  </si>
  <si>
    <t>1-1545</t>
  </si>
  <si>
    <t>III(7․3) կարգի գրունտում փոսորակի փորում խողովակի համար, խրամուղու երկայնքով կուտակումով</t>
  </si>
  <si>
    <t>1-1638  
1-1185
1-1186</t>
  </si>
  <si>
    <t>III 7.3 կարգի գրունտի հետլիցք, խտացումով</t>
  </si>
  <si>
    <t>III 7.3  կարգի ավելորդ գրունտի բարձում էքսկավատորով (0,65մ³) ավտոինքնաթափեր</t>
  </si>
  <si>
    <t>Հենապատերի բազալտե 3սմ հաստությամբ երեսպատման քանդում</t>
  </si>
  <si>
    <t>15-6         
k=0,5</t>
  </si>
  <si>
    <t>Ավազակոպճային նախապատրաստական շերտի իրականացում  h=10սմ</t>
  </si>
  <si>
    <t>Հենապատերի կառուցում միաձույլ B-15 դասի բետոնից</t>
  </si>
  <si>
    <t>Վերանորոգվող հենապատերի լրաբետոնացում միաձույլ B15 դասի բետոնով</t>
  </si>
  <si>
    <t>Տրավերտինի սալ 30մմ</t>
  </si>
  <si>
    <t xml:space="preserve">3-100
</t>
  </si>
  <si>
    <t xml:space="preserve">Տրավերտինի սալ </t>
  </si>
  <si>
    <t>Հենապատերի բազալտե 5սմ հաստությամբ և 35սմ լայնությամբ քիվի քանդում</t>
  </si>
  <si>
    <t>Հենապատերի տրավերտինե երեսպատում 3սմ հաստությամբ սալիկներով</t>
  </si>
  <si>
    <t>Հենապատերի տրավերտինե 5սմ հաստությամբև 35սմ լայնությամբ քիվի կառուցում</t>
  </si>
  <si>
    <t>Սիզամարգերի կառուցում</t>
  </si>
  <si>
    <t>1-969</t>
  </si>
  <si>
    <t>Բուսահողի բաշխում սիզամարգերում ձեռքով 10 սմ հաստությամբ</t>
  </si>
  <si>
    <r>
      <rPr>
        <sz val="12"/>
        <color theme="1"/>
        <rFont val="Sylfaen"/>
        <charset val="134"/>
      </rPr>
      <t>մ</t>
    </r>
    <r>
      <rPr>
        <sz val="12"/>
        <color theme="1"/>
        <rFont val="Sylfaen"/>
        <charset val="204"/>
      </rPr>
      <t>³</t>
    </r>
  </si>
  <si>
    <t>Գ310-3</t>
  </si>
  <si>
    <t>48-214</t>
  </si>
  <si>
    <t>Սիզամարգերում բազմամյա խոտաբույսի ցանում</t>
  </si>
  <si>
    <r>
      <rPr>
        <sz val="12"/>
        <color theme="1"/>
        <rFont val="Sylfaen"/>
        <charset val="134"/>
      </rPr>
      <t>100մ</t>
    </r>
    <r>
      <rPr>
        <sz val="12"/>
        <color theme="1"/>
        <rFont val="Sylfaen"/>
        <charset val="204"/>
      </rPr>
      <t>²</t>
    </r>
  </si>
  <si>
    <t>Բազմամյա խոտաբույս</t>
  </si>
  <si>
    <t>Սիզամարգերի համար բոսահողի
տեղափոխում 3կմ հեռավորության 
վրա գտնվող պահեստից</t>
  </si>
  <si>
    <t>Լուսավորություն</t>
  </si>
  <si>
    <t>Մետաղական հենասյուների տեղադրում</t>
  </si>
  <si>
    <t>հատ</t>
  </si>
  <si>
    <t>Մետաղական խողովակ ∅159x4, ℓ=3.5մ</t>
  </si>
  <si>
    <t>Խողովակ ∅159x4</t>
  </si>
  <si>
    <t>Մետաղական խողովակ ∅133x4, ℓ=5.5մ</t>
  </si>
  <si>
    <t>Խողովակ ∅133x4</t>
  </si>
  <si>
    <t>Մետաղական խողովակ ∅57x3, ℓ=2.0մ</t>
  </si>
  <si>
    <t>Խողովակ ∅57x3</t>
  </si>
  <si>
    <t>LI/412</t>
  </si>
  <si>
    <t>Թիթեղ 140x140x4մմ</t>
  </si>
  <si>
    <t>Թիթեղ</t>
  </si>
  <si>
    <t>Ամրան A-500c   12մմ</t>
  </si>
  <si>
    <t>Ամրան  A-500c</t>
  </si>
  <si>
    <t>XLV/310</t>
  </si>
  <si>
    <r>
      <rPr>
        <sz val="12"/>
        <color theme="1"/>
        <rFont val="Sylfaen"/>
        <family val="1"/>
      </rPr>
      <t>մ</t>
    </r>
    <r>
      <rPr>
        <sz val="12"/>
        <color theme="1"/>
        <rFont val="Sylfaen"/>
        <family val="1"/>
      </rPr>
      <t>³</t>
    </r>
  </si>
  <si>
    <t>11-11</t>
  </si>
  <si>
    <t>Անկյունակ 50x50x5մմ</t>
  </si>
  <si>
    <t>XLIX/369</t>
  </si>
  <si>
    <t>Անկյունակ 50x50x5մմ, L = 1,5մ</t>
  </si>
  <si>
    <t>Բետոն B-20</t>
  </si>
  <si>
    <t>Խիճ</t>
  </si>
  <si>
    <t>Լուսատու</t>
  </si>
  <si>
    <t>Ցանցի կառուցում</t>
  </si>
  <si>
    <t>8-370-3</t>
  </si>
  <si>
    <t>լրա կազմ</t>
  </si>
  <si>
    <t>լր-մ</t>
  </si>
  <si>
    <t>ԼԵԴ լուսատուների մոնտաժում 52Վտ, 8400Լմ</t>
  </si>
  <si>
    <t>Լուսատու 52Վտ</t>
  </si>
  <si>
    <t>8-146-1</t>
  </si>
  <si>
    <t>100գծմ</t>
  </si>
  <si>
    <t>Լուսատուների լիցքավորում ВВГ 2х1,5մմ²/ մալուխով</t>
  </si>
  <si>
    <t>33-621</t>
  </si>
  <si>
    <t>15-614</t>
  </si>
  <si>
    <t>Հենասյուների յուղաներկում (2 անգամ)</t>
  </si>
  <si>
    <t>Յուղաներկ</t>
  </si>
  <si>
    <t>CLIV/1603</t>
  </si>
  <si>
    <t>Տր.ներկ</t>
  </si>
  <si>
    <t>CLI/1587</t>
  </si>
  <si>
    <t>Օլիֆ</t>
  </si>
  <si>
    <t>6-5</t>
  </si>
  <si>
    <t>Բետոնե հիմքի իրականացում B-20 դասի բետոնից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</si>
  <si>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</si>
  <si>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1-1593</t>
  </si>
  <si>
    <t>Ավելորդ բնահողի բարձում էքսկավատորով (1մ³)</t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</si>
  <si>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</si>
  <si>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t>Խճային հիմնատակի պատրաստում</t>
  </si>
  <si>
    <t>10-975-8</t>
  </si>
  <si>
    <t>100հատ</t>
  </si>
  <si>
    <t>Ճյուղավորման տուփերի մոնտաժում</t>
  </si>
  <si>
    <t>Ճկախողովակ d=32մմ</t>
  </si>
  <si>
    <t>Գոֆրե խողովակի փռում խրամուղում ∅32մմ</t>
  </si>
  <si>
    <t>АВВГ-1 4х16 մալուխի մոնտաժում խրամուղում, խողովակով</t>
  </si>
  <si>
    <t>Ալյումինե մալուխ  4x16մմ², АВВГ</t>
  </si>
  <si>
    <t>12/2SP-DB-100 ակուստիկ մալուխի մոնտաժում խրամուղում, խողովակով</t>
  </si>
  <si>
    <t>Մալուխ  12/2SP-DB-100</t>
  </si>
  <si>
    <t>Ազդանշանային ժապավեն</t>
  </si>
  <si>
    <t>Ազդանշանային ժապավենի փռում խրամուղում b=150մմ</t>
  </si>
  <si>
    <t>Ազդանշանային ժապավենի փռում խրամուղում b=250մմ</t>
  </si>
  <si>
    <t>1-962</t>
  </si>
  <si>
    <r>
      <t>մ</t>
    </r>
    <r>
      <rPr>
        <sz val="12"/>
        <color theme="1"/>
        <rFont val="Sylfaen"/>
        <family val="1"/>
        <charset val="204"/>
      </rPr>
      <t>³</t>
    </r>
  </si>
  <si>
    <t>Փոսորակի քանդում հենարանի տեղադրման համար</t>
  </si>
  <si>
    <t>Փոսորակի հետլիցք</t>
  </si>
  <si>
    <t>1-1582</t>
  </si>
  <si>
    <t>Խրամուղու քանդում</t>
  </si>
  <si>
    <t>Ավազե անկողնու պատրաստում</t>
  </si>
  <si>
    <t>1-1635</t>
  </si>
  <si>
    <r>
      <t>1000մ</t>
    </r>
    <r>
      <rPr>
        <sz val="12"/>
        <color theme="1"/>
        <rFont val="Sylfaen"/>
        <family val="1"/>
        <charset val="204"/>
      </rPr>
      <t>³</t>
    </r>
  </si>
  <si>
    <t>Խրամուղու հետլիցք ավազակոպիճով</t>
  </si>
  <si>
    <t>10-744-6</t>
  </si>
  <si>
    <t>Ձայնային ազդասարք</t>
  </si>
  <si>
    <t>Խոսնակների (динамик) մոնտաժում IP65</t>
  </si>
  <si>
    <t>LXXX/628</t>
  </si>
  <si>
    <t>LXXX/626</t>
  </si>
  <si>
    <t>LXXX/599</t>
  </si>
  <si>
    <t>Ալյումինե մալուխ  2х1,5մմ², ВВГ</t>
  </si>
  <si>
    <t>VII/30</t>
  </si>
  <si>
    <t>Տուփ</t>
  </si>
  <si>
    <t>CXXXI/1436</t>
  </si>
  <si>
    <t>8-370-3
k=0,5</t>
  </si>
  <si>
    <t>Հին լուսատուների ապամոնտաժում, վերադարձ սեփականատիրոջը</t>
  </si>
  <si>
    <r>
      <rPr>
        <sz val="10"/>
        <color indexed="8"/>
        <rFont val="Sylfaen"/>
        <family val="1"/>
        <charset val="204"/>
      </rPr>
      <t>մ²</t>
    </r>
  </si>
  <si>
    <r>
      <rPr>
        <sz val="10"/>
        <color indexed="8"/>
        <rFont val="Sylfaen"/>
        <family val="1"/>
        <charset val="204"/>
      </rPr>
      <t>մ³</t>
    </r>
  </si>
  <si>
    <r>
      <rPr>
        <sz val="10"/>
        <color indexed="8"/>
        <rFont val="Sylfaen"/>
        <family val="1"/>
      </rPr>
      <t>1000մ³</t>
    </r>
  </si>
  <si>
    <r>
      <rPr>
        <sz val="10"/>
        <color indexed="8"/>
        <rFont val="Sylfaen"/>
        <family val="1"/>
      </rPr>
      <t>մ³</t>
    </r>
  </si>
  <si>
    <r>
      <rPr>
        <sz val="10"/>
        <color indexed="8"/>
        <rFont val="Sylfaen"/>
        <family val="1"/>
      </rPr>
      <t>100մ²</t>
    </r>
  </si>
  <si>
    <r>
      <rPr>
        <sz val="10"/>
        <color indexed="8"/>
        <rFont val="Sylfaen"/>
        <family val="1"/>
        <charset val="204"/>
      </rPr>
      <t>1000մ³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</si>
</sst>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  <numFmt numFmtId="170" formatCode="0.0000"/>
  </numFmts>
  <fonts count="47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theme="1"/>
      <name val="Sylfaen"/>
    </font>
    <font>
      <sz val="12"/>
      <color indexed="8"/>
      <name val="Sylfaen"/>
    </font>
    <font>
      <sz val="12"/>
      <color theme="1"/>
      <name val="Sylfaen"/>
      <charset val="134"/>
    </font>
    <font>
      <b/>
      <sz val="12"/>
      <color theme="1"/>
      <name val="Sylfaen"/>
    </font>
    <font>
      <sz val="12"/>
      <color rgb="FFFF0000"/>
      <name val="Sylfaen"/>
      <family val="1"/>
    </font>
    <font>
      <sz val="12"/>
      <color theme="1"/>
      <name val="Sylfaen"/>
      <charset val="204"/>
    </font>
    <font>
      <sz val="12"/>
      <name val="Sylfaen"/>
      <charset val="13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name val="Sylfaen"/>
      <family val="1"/>
    </font>
    <font>
      <sz val="10"/>
      <color indexed="8"/>
      <name val="Sylfaen"/>
      <family val="1"/>
      <charset val="204"/>
    </font>
    <font>
      <sz val="10"/>
      <color theme="1"/>
      <name val="Sylfaen"/>
      <family val="1"/>
    </font>
    <font>
      <sz val="10"/>
      <color indexed="8"/>
      <name val="Sylfaen"/>
      <family val="1"/>
    </font>
    <font>
      <sz val="1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/>
  </cellStyleXfs>
  <cellXfs count="365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2" fontId="10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8" fillId="0" borderId="0" xfId="0" applyFont="1" applyAlignme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5" fillId="0" borderId="10" xfId="0" applyFont="1" applyBorder="1">
      <alignment vertical="center"/>
    </xf>
    <xf numFmtId="49" fontId="8" fillId="0" borderId="10" xfId="0" applyNumberFormat="1" applyFont="1" applyBorder="1" applyAlignment="1">
      <alignment horizontal="center" vertical="center"/>
    </xf>
    <xf numFmtId="168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>
      <alignment vertical="center"/>
    </xf>
    <xf numFmtId="0" fontId="8" fillId="2" borderId="10" xfId="0" applyFont="1" applyFill="1" applyBorder="1" applyAlignment="1"/>
    <xf numFmtId="9" fontId="8" fillId="2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0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center"/>
    </xf>
    <xf numFmtId="2" fontId="20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center" shrinkToFit="1"/>
    </xf>
    <xf numFmtId="2" fontId="20" fillId="0" borderId="0" xfId="0" applyNumberFormat="1" applyFont="1" applyAlignment="1">
      <alignment horizontal="center" vertical="center"/>
    </xf>
    <xf numFmtId="2" fontId="20" fillId="0" borderId="0" xfId="0" applyNumberFormat="1" applyFont="1" applyAlignment="1">
      <alignment horizontal="center"/>
    </xf>
    <xf numFmtId="0" fontId="17" fillId="0" borderId="0" xfId="0" applyFont="1" applyAlignment="1"/>
    <xf numFmtId="2" fontId="24" fillId="0" borderId="0" xfId="0" applyNumberFormat="1" applyFont="1" applyAlignment="1">
      <alignment horizontal="center"/>
    </xf>
    <xf numFmtId="168" fontId="17" fillId="2" borderId="10" xfId="0" applyNumberFormat="1" applyFont="1" applyFill="1" applyBorder="1" applyAlignment="1">
      <alignment horizontal="center" vertical="center"/>
    </xf>
    <xf numFmtId="10" fontId="17" fillId="2" borderId="10" xfId="0" applyNumberFormat="1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left" vertical="center" wrapText="1"/>
    </xf>
    <xf numFmtId="2" fontId="17" fillId="2" borderId="18" xfId="0" applyNumberFormat="1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vertical="center" wrapText="1"/>
    </xf>
    <xf numFmtId="2" fontId="25" fillId="2" borderId="18" xfId="0" applyNumberFormat="1" applyFont="1" applyFill="1" applyBorder="1" applyAlignment="1">
      <alignment horizontal="center" vertical="center"/>
    </xf>
    <xf numFmtId="0" fontId="25" fillId="0" borderId="18" xfId="0" applyFont="1" applyBorder="1">
      <alignment vertical="center"/>
    </xf>
    <xf numFmtId="2" fontId="1" fillId="0" borderId="0" xfId="0" applyNumberFormat="1" applyFont="1">
      <alignment vertical="center"/>
    </xf>
    <xf numFmtId="0" fontId="26" fillId="0" borderId="18" xfId="0" applyFont="1" applyBorder="1" applyAlignment="1">
      <alignment horizontal="left" vertical="center" wrapText="1"/>
    </xf>
    <xf numFmtId="0" fontId="25" fillId="2" borderId="18" xfId="0" applyFont="1" applyFill="1" applyBorder="1" applyAlignment="1">
      <alignment horizontal="center" vertical="center"/>
    </xf>
    <xf numFmtId="0" fontId="30" fillId="3" borderId="18" xfId="2" applyFont="1" applyFill="1" applyBorder="1" applyAlignment="1">
      <alignment horizontal="center" vertical="center" wrapText="1"/>
    </xf>
    <xf numFmtId="0" fontId="30" fillId="2" borderId="18" xfId="2" applyFont="1" applyFill="1" applyBorder="1" applyAlignment="1">
      <alignment horizontal="center" vertical="center" wrapText="1"/>
    </xf>
    <xf numFmtId="169" fontId="0" fillId="0" borderId="0" xfId="0" applyNumberFormat="1">
      <alignment vertical="center"/>
    </xf>
    <xf numFmtId="2" fontId="5" fillId="0" borderId="0" xfId="0" applyNumberFormat="1" applyFont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10" fontId="8" fillId="2" borderId="18" xfId="0" applyNumberFormat="1" applyFont="1" applyFill="1" applyBorder="1" applyAlignment="1">
      <alignment horizontal="center" vertical="center"/>
    </xf>
    <xf numFmtId="168" fontId="14" fillId="2" borderId="18" xfId="0" applyNumberFormat="1" applyFont="1" applyFill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5" fillId="0" borderId="18" xfId="0" applyFont="1" applyBorder="1" applyAlignment="1"/>
    <xf numFmtId="0" fontId="5" fillId="0" borderId="18" xfId="0" applyFont="1" applyBorder="1" applyAlignment="1">
      <alignment horizontal="left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25" fillId="0" borderId="18" xfId="0" applyFont="1" applyBorder="1" applyAlignment="1">
      <alignment vertical="top" wrapText="1"/>
    </xf>
    <xf numFmtId="2" fontId="8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25" fillId="0" borderId="18" xfId="0" applyFont="1" applyBorder="1" applyAlignment="1">
      <alignment horizontal="center" vertical="center"/>
    </xf>
    <xf numFmtId="0" fontId="25" fillId="0" borderId="18" xfId="0" applyFont="1" applyBorder="1" applyAlignment="1">
      <alignment horizontal="left" vertical="top" wrapText="1"/>
    </xf>
    <xf numFmtId="165" fontId="25" fillId="0" borderId="8" xfId="0" applyNumberFormat="1" applyFont="1" applyBorder="1" applyAlignment="1">
      <alignment horizontal="center" vertical="center"/>
    </xf>
    <xf numFmtId="2" fontId="31" fillId="0" borderId="18" xfId="0" applyNumberFormat="1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1" fontId="25" fillId="0" borderId="18" xfId="0" applyNumberFormat="1" applyFont="1" applyBorder="1" applyAlignment="1">
      <alignment horizontal="center" vertical="center"/>
    </xf>
    <xf numFmtId="166" fontId="25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left" vertical="center" wrapText="1"/>
    </xf>
    <xf numFmtId="2" fontId="25" fillId="0" borderId="18" xfId="0" applyNumberFormat="1" applyFont="1" applyBorder="1" applyAlignment="1">
      <alignment horizontal="center" vertical="center"/>
    </xf>
    <xf numFmtId="165" fontId="25" fillId="0" borderId="18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horizontal="left" vertical="center" wrapText="1"/>
    </xf>
    <xf numFmtId="0" fontId="25" fillId="2" borderId="11" xfId="0" applyFont="1" applyFill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34" fillId="0" borderId="18" xfId="0" applyFont="1" applyBorder="1">
      <alignment vertical="center"/>
    </xf>
    <xf numFmtId="0" fontId="31" fillId="0" borderId="18" xfId="0" applyFont="1" applyBorder="1" applyAlignment="1">
      <alignment horizontal="center"/>
    </xf>
    <xf numFmtId="0" fontId="34" fillId="0" borderId="18" xfId="0" applyFont="1" applyBorder="1" applyAlignment="1">
      <alignment horizontal="center"/>
    </xf>
    <xf numFmtId="2" fontId="31" fillId="0" borderId="18" xfId="0" applyNumberFormat="1" applyFont="1" applyBorder="1" applyAlignment="1">
      <alignment horizontal="center"/>
    </xf>
    <xf numFmtId="0" fontId="34" fillId="0" borderId="18" xfId="0" applyFont="1" applyBorder="1" applyAlignment="1"/>
    <xf numFmtId="164" fontId="25" fillId="0" borderId="11" xfId="0" applyNumberFormat="1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170" fontId="25" fillId="0" borderId="18" xfId="0" applyNumberFormat="1" applyFont="1" applyBorder="1" applyAlignment="1">
      <alignment horizontal="center" vertical="center"/>
    </xf>
    <xf numFmtId="166" fontId="31" fillId="0" borderId="18" xfId="0" applyNumberFormat="1" applyFont="1" applyBorder="1" applyAlignment="1">
      <alignment horizontal="center" vertical="center"/>
    </xf>
    <xf numFmtId="0" fontId="25" fillId="2" borderId="18" xfId="0" applyFont="1" applyFill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166" fontId="33" fillId="0" borderId="18" xfId="0" applyNumberFormat="1" applyFont="1" applyBorder="1" applyAlignment="1">
      <alignment horizontal="center" vertical="center"/>
    </xf>
    <xf numFmtId="166" fontId="8" fillId="0" borderId="18" xfId="0" applyNumberFormat="1" applyFont="1" applyBorder="1" applyAlignment="1">
      <alignment horizontal="center" vertical="center"/>
    </xf>
    <xf numFmtId="164" fontId="8" fillId="2" borderId="18" xfId="0" applyNumberFormat="1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>
      <alignment horizontal="center" vertical="center"/>
    </xf>
    <xf numFmtId="2" fontId="8" fillId="4" borderId="18" xfId="0" applyNumberFormat="1" applyFont="1" applyFill="1" applyBorder="1" applyAlignment="1">
      <alignment horizontal="center" vertical="center"/>
    </xf>
    <xf numFmtId="166" fontId="8" fillId="4" borderId="18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top" wrapText="1"/>
    </xf>
    <xf numFmtId="0" fontId="33" fillId="0" borderId="11" xfId="0" applyFont="1" applyBorder="1" applyAlignment="1">
      <alignment horizontal="center" vertical="center"/>
    </xf>
    <xf numFmtId="2" fontId="33" fillId="0" borderId="11" xfId="0" applyNumberFormat="1" applyFont="1" applyBorder="1" applyAlignment="1">
      <alignment horizontal="center" vertical="center"/>
    </xf>
    <xf numFmtId="1" fontId="8" fillId="0" borderId="18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1" fontId="8" fillId="2" borderId="18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166" fontId="8" fillId="2" borderId="10" xfId="0" applyNumberFormat="1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left" vertical="center" wrapText="1"/>
    </xf>
    <xf numFmtId="170" fontId="8" fillId="2" borderId="10" xfId="0" applyNumberFormat="1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28" fillId="2" borderId="10" xfId="0" applyFont="1" applyFill="1" applyBorder="1" applyAlignment="1">
      <alignment horizontal="center" vertical="center"/>
    </xf>
    <xf numFmtId="0" fontId="25" fillId="2" borderId="10" xfId="0" applyFont="1" applyFill="1" applyBorder="1" applyAlignment="1">
      <alignment horizontal="center" vertical="center"/>
    </xf>
    <xf numFmtId="170" fontId="8" fillId="0" borderId="18" xfId="0" applyNumberFormat="1" applyFont="1" applyBorder="1" applyAlignment="1">
      <alignment horizontal="center" vertical="center"/>
    </xf>
    <xf numFmtId="0" fontId="8" fillId="2" borderId="11" xfId="0" applyFont="1" applyFill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166" fontId="25" fillId="0" borderId="10" xfId="0" applyNumberFormat="1" applyFont="1" applyBorder="1" applyAlignment="1">
      <alignment horizontal="center" vertical="center"/>
    </xf>
    <xf numFmtId="164" fontId="25" fillId="0" borderId="10" xfId="0" applyNumberFormat="1" applyFont="1" applyBorder="1" applyAlignment="1">
      <alignment horizontal="center" vertical="center"/>
    </xf>
    <xf numFmtId="0" fontId="25" fillId="0" borderId="18" xfId="0" applyFont="1" applyBorder="1" applyAlignment="1">
      <alignment vertical="center" wrapText="1"/>
    </xf>
    <xf numFmtId="0" fontId="25" fillId="2" borderId="11" xfId="0" applyFont="1" applyFill="1" applyBorder="1" applyAlignment="1">
      <alignment vertical="top" wrapText="1"/>
    </xf>
    <xf numFmtId="0" fontId="25" fillId="2" borderId="11" xfId="0" applyFont="1" applyFill="1" applyBorder="1" applyAlignment="1">
      <alignment vertical="center" wrapText="1"/>
    </xf>
    <xf numFmtId="0" fontId="8" fillId="0" borderId="18" xfId="0" applyFont="1" applyBorder="1" applyAlignment="1">
      <alignment vertical="top" wrapText="1"/>
    </xf>
    <xf numFmtId="2" fontId="14" fillId="3" borderId="18" xfId="2" applyNumberFormat="1" applyFont="1" applyFill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40" fillId="0" borderId="0" xfId="0" applyFont="1">
      <alignment vertical="center"/>
    </xf>
    <xf numFmtId="0" fontId="38" fillId="0" borderId="10" xfId="0" applyFont="1" applyBorder="1" applyAlignment="1">
      <alignment horizontal="center" vertical="center"/>
    </xf>
    <xf numFmtId="1" fontId="38" fillId="0" borderId="10" xfId="0" applyNumberFormat="1" applyFont="1" applyBorder="1" applyAlignment="1">
      <alignment horizontal="center"/>
    </xf>
    <xf numFmtId="2" fontId="41" fillId="0" borderId="18" xfId="0" applyNumberFormat="1" applyFont="1" applyBorder="1" applyAlignment="1">
      <alignment horizontal="center" vertical="center"/>
    </xf>
    <xf numFmtId="2" fontId="41" fillId="0" borderId="10" xfId="0" applyNumberFormat="1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center" vertical="center" wrapText="1"/>
    </xf>
    <xf numFmtId="166" fontId="41" fillId="0" borderId="10" xfId="0" applyNumberFormat="1" applyFont="1" applyBorder="1" applyAlignment="1">
      <alignment horizontal="center" vertical="center"/>
    </xf>
    <xf numFmtId="2" fontId="38" fillId="0" borderId="18" xfId="0" applyNumberFormat="1" applyFont="1" applyBorder="1" applyAlignment="1">
      <alignment horizontal="center" vertical="center"/>
    </xf>
    <xf numFmtId="2" fontId="41" fillId="0" borderId="8" xfId="0" applyNumberFormat="1" applyFont="1" applyBorder="1" applyAlignment="1">
      <alignment horizontal="center" vertical="center"/>
    </xf>
    <xf numFmtId="2" fontId="38" fillId="0" borderId="10" xfId="0" applyNumberFormat="1" applyFont="1" applyBorder="1" applyAlignment="1">
      <alignment horizontal="center"/>
    </xf>
    <xf numFmtId="0" fontId="38" fillId="0" borderId="0" xfId="0" applyFont="1" applyAlignment="1">
      <alignment horizontal="center" vertical="center"/>
    </xf>
    <xf numFmtId="0" fontId="41" fillId="0" borderId="0" xfId="0" applyFont="1">
      <alignment vertical="center"/>
    </xf>
    <xf numFmtId="2" fontId="41" fillId="0" borderId="0" xfId="0" applyNumberFormat="1" applyFont="1" applyAlignment="1">
      <alignment horizontal="center"/>
    </xf>
    <xf numFmtId="2" fontId="38" fillId="0" borderId="0" xfId="0" applyNumberFormat="1" applyFont="1" applyAlignment="1">
      <alignment horizontal="center"/>
    </xf>
    <xf numFmtId="0" fontId="39" fillId="0" borderId="0" xfId="0" applyFont="1">
      <alignment vertical="center"/>
    </xf>
    <xf numFmtId="10" fontId="39" fillId="0" borderId="0" xfId="0" applyNumberFormat="1" applyFont="1">
      <alignment vertical="center"/>
    </xf>
    <xf numFmtId="167" fontId="39" fillId="0" borderId="0" xfId="0" applyNumberFormat="1" applyFont="1">
      <alignment vertical="center"/>
    </xf>
    <xf numFmtId="0" fontId="42" fillId="0" borderId="18" xfId="2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/>
    </xf>
    <xf numFmtId="0" fontId="41" fillId="0" borderId="11" xfId="0" applyFont="1" applyBorder="1" applyAlignment="1">
      <alignment horizontal="left" vertical="center" wrapText="1"/>
    </xf>
    <xf numFmtId="0" fontId="44" fillId="0" borderId="18" xfId="0" applyFont="1" applyBorder="1" applyAlignment="1">
      <alignment horizontal="center" vertical="center"/>
    </xf>
    <xf numFmtId="0" fontId="45" fillId="0" borderId="18" xfId="0" applyFont="1" applyBorder="1" applyAlignment="1">
      <alignment horizontal="left" vertical="center" wrapText="1"/>
    </xf>
    <xf numFmtId="0" fontId="44" fillId="0" borderId="18" xfId="0" applyFont="1" applyBorder="1">
      <alignment vertical="center"/>
    </xf>
    <xf numFmtId="2" fontId="44" fillId="0" borderId="18" xfId="0" applyNumberFormat="1" applyFont="1" applyBorder="1" applyAlignment="1">
      <alignment horizontal="center" vertical="center"/>
    </xf>
    <xf numFmtId="0" fontId="41" fillId="0" borderId="11" xfId="0" applyFont="1" applyBorder="1" applyAlignment="1">
      <alignment vertical="center" wrapText="1"/>
    </xf>
    <xf numFmtId="0" fontId="41" fillId="0" borderId="18" xfId="0" applyFont="1" applyBorder="1" applyAlignment="1">
      <alignment horizontal="center" vertical="center"/>
    </xf>
    <xf numFmtId="0" fontId="41" fillId="0" borderId="18" xfId="0" applyFont="1" applyBorder="1" applyAlignment="1">
      <alignment horizontal="left" vertical="center" wrapText="1"/>
    </xf>
    <xf numFmtId="10" fontId="38" fillId="0" borderId="10" xfId="1" applyNumberFormat="1" applyFont="1" applyFill="1" applyBorder="1" applyAlignment="1">
      <alignment horizontal="center" vertical="center"/>
    </xf>
    <xf numFmtId="2" fontId="11" fillId="0" borderId="18" xfId="2" applyNumberFormat="1" applyFont="1" applyBorder="1" applyAlignment="1">
      <alignment horizontal="center" vertical="center" wrapText="1"/>
    </xf>
    <xf numFmtId="0" fontId="45" fillId="0" borderId="18" xfId="0" applyFont="1" applyBorder="1" applyAlignment="1">
      <alignment horizontal="center" vertical="center"/>
    </xf>
    <xf numFmtId="166" fontId="44" fillId="0" borderId="18" xfId="0" applyNumberFormat="1" applyFont="1" applyBorder="1" applyAlignment="1">
      <alignment horizontal="center" vertical="center"/>
    </xf>
    <xf numFmtId="165" fontId="44" fillId="0" borderId="18" xfId="0" applyNumberFormat="1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44" fillId="0" borderId="8" xfId="0" applyFont="1" applyBorder="1" applyAlignment="1">
      <alignment horizontal="left" vertical="center" wrapText="1"/>
    </xf>
    <xf numFmtId="165" fontId="44" fillId="0" borderId="8" xfId="0" applyNumberFormat="1" applyFont="1" applyBorder="1" applyAlignment="1">
      <alignment horizontal="center" vertical="center"/>
    </xf>
    <xf numFmtId="0" fontId="44" fillId="0" borderId="18" xfId="0" applyFont="1" applyBorder="1" applyAlignment="1">
      <alignment horizontal="left" vertical="center" wrapText="1"/>
    </xf>
    <xf numFmtId="0" fontId="41" fillId="0" borderId="18" xfId="0" applyFont="1" applyBorder="1" applyAlignment="1">
      <alignment vertical="center" wrapText="1"/>
    </xf>
    <xf numFmtId="0" fontId="44" fillId="0" borderId="10" xfId="0" applyFont="1" applyBorder="1" applyAlignment="1">
      <alignment horizontal="center" vertical="center"/>
    </xf>
    <xf numFmtId="0" fontId="44" fillId="0" borderId="10" xfId="0" applyFont="1" applyBorder="1" applyAlignment="1">
      <alignment vertical="center" wrapText="1"/>
    </xf>
    <xf numFmtId="166" fontId="44" fillId="0" borderId="10" xfId="0" applyNumberFormat="1" applyFont="1" applyBorder="1" applyAlignment="1">
      <alignment horizontal="center" vertical="center"/>
    </xf>
    <xf numFmtId="164" fontId="44" fillId="0" borderId="10" xfId="0" applyNumberFormat="1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/>
    </xf>
    <xf numFmtId="0" fontId="44" fillId="0" borderId="11" xfId="0" applyFont="1" applyBorder="1" applyAlignment="1">
      <alignment vertical="center" wrapText="1"/>
    </xf>
    <xf numFmtId="164" fontId="44" fillId="0" borderId="11" xfId="0" applyNumberFormat="1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 wrapText="1"/>
    </xf>
    <xf numFmtId="0" fontId="44" fillId="0" borderId="18" xfId="0" applyFont="1" applyBorder="1" applyAlignment="1">
      <alignment vertical="center" wrapText="1"/>
    </xf>
    <xf numFmtId="0" fontId="41" fillId="0" borderId="18" xfId="0" applyFont="1" applyBorder="1" applyAlignment="1">
      <alignment horizontal="left" vertical="top" wrapText="1"/>
    </xf>
    <xf numFmtId="166" fontId="41" fillId="0" borderId="18" xfId="0" applyNumberFormat="1" applyFont="1" applyBorder="1" applyAlignment="1">
      <alignment horizontal="center" vertical="center"/>
    </xf>
    <xf numFmtId="164" fontId="41" fillId="0" borderId="18" xfId="0" applyNumberFormat="1" applyFont="1" applyBorder="1" applyAlignment="1">
      <alignment horizontal="center" vertical="center"/>
    </xf>
    <xf numFmtId="0" fontId="44" fillId="0" borderId="18" xfId="0" applyFont="1" applyBorder="1" applyAlignment="1">
      <alignment horizontal="left" vertical="top" wrapText="1"/>
    </xf>
    <xf numFmtId="170" fontId="44" fillId="0" borderId="18" xfId="0" applyNumberFormat="1" applyFont="1" applyBorder="1" applyAlignment="1">
      <alignment horizontal="center" vertical="center"/>
    </xf>
    <xf numFmtId="1" fontId="44" fillId="0" borderId="18" xfId="0" applyNumberFormat="1" applyFont="1" applyBorder="1" applyAlignment="1">
      <alignment horizontal="center" vertical="center"/>
    </xf>
    <xf numFmtId="0" fontId="41" fillId="0" borderId="18" xfId="0" applyFont="1" applyBorder="1" applyAlignment="1">
      <alignment vertical="top" wrapText="1"/>
    </xf>
    <xf numFmtId="0" fontId="44" fillId="0" borderId="11" xfId="0" applyFont="1" applyBorder="1" applyAlignment="1">
      <alignment vertical="top" wrapText="1"/>
    </xf>
    <xf numFmtId="0" fontId="44" fillId="0" borderId="18" xfId="0" applyFont="1" applyBorder="1" applyAlignment="1">
      <alignment vertical="top" wrapText="1"/>
    </xf>
    <xf numFmtId="2" fontId="44" fillId="0" borderId="11" xfId="0" applyNumberFormat="1" applyFont="1" applyBorder="1" applyAlignment="1">
      <alignment horizontal="center" vertical="center"/>
    </xf>
    <xf numFmtId="170" fontId="41" fillId="0" borderId="18" xfId="0" applyNumberFormat="1" applyFont="1" applyBorder="1" applyAlignment="1">
      <alignment horizontal="center" vertical="center"/>
    </xf>
    <xf numFmtId="1" fontId="41" fillId="0" borderId="18" xfId="0" applyNumberFormat="1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left" vertical="center" wrapText="1"/>
    </xf>
    <xf numFmtId="0" fontId="43" fillId="0" borderId="10" xfId="0" applyFont="1" applyBorder="1" applyAlignment="1">
      <alignment horizontal="left" vertical="center" wrapText="1"/>
    </xf>
    <xf numFmtId="170" fontId="41" fillId="0" borderId="10" xfId="0" applyNumberFormat="1" applyFont="1" applyBorder="1" applyAlignment="1">
      <alignment horizontal="center" vertical="center"/>
    </xf>
    <xf numFmtId="0" fontId="44" fillId="0" borderId="10" xfId="0" applyFont="1" applyBorder="1" applyAlignment="1">
      <alignment horizontal="left" vertical="center" wrapText="1"/>
    </xf>
    <xf numFmtId="0" fontId="46" fillId="0" borderId="10" xfId="0" applyFont="1" applyBorder="1" applyAlignment="1">
      <alignment horizontal="center" vertical="center"/>
    </xf>
    <xf numFmtId="164" fontId="38" fillId="0" borderId="0" xfId="0" applyNumberFormat="1" applyFont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69" fontId="5" fillId="0" borderId="18" xfId="0" applyNumberFormat="1" applyFont="1" applyBorder="1" applyAlignment="1">
      <alignment horizontal="center" vertical="center"/>
    </xf>
    <xf numFmtId="0" fontId="30" fillId="0" borderId="18" xfId="2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2" fontId="8" fillId="0" borderId="11" xfId="0" applyNumberFormat="1" applyFont="1" applyBorder="1" applyAlignment="1">
      <alignment horizontal="center" vertical="center"/>
    </xf>
    <xf numFmtId="166" fontId="8" fillId="0" borderId="11" xfId="0" applyNumberFormat="1" applyFont="1" applyBorder="1" applyAlignment="1">
      <alignment horizontal="center" vertical="center"/>
    </xf>
    <xf numFmtId="49" fontId="28" fillId="0" borderId="18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/>
    </xf>
    <xf numFmtId="0" fontId="14" fillId="0" borderId="18" xfId="0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center" wrapText="1"/>
    </xf>
    <xf numFmtId="49" fontId="33" fillId="0" borderId="18" xfId="0" applyNumberFormat="1" applyFont="1" applyBorder="1" applyAlignment="1">
      <alignment horizontal="center" vertical="center"/>
    </xf>
    <xf numFmtId="0" fontId="33" fillId="0" borderId="18" xfId="0" applyFont="1" applyBorder="1" applyAlignment="1">
      <alignment horizontal="left" vertical="center" wrapText="1"/>
    </xf>
    <xf numFmtId="2" fontId="33" fillId="0" borderId="18" xfId="0" applyNumberFormat="1" applyFont="1" applyBorder="1" applyAlignment="1">
      <alignment horizontal="center" vertical="center"/>
    </xf>
    <xf numFmtId="165" fontId="33" fillId="0" borderId="18" xfId="0" applyNumberFormat="1" applyFont="1" applyBorder="1" applyAlignment="1">
      <alignment horizontal="center" vertical="center"/>
    </xf>
    <xf numFmtId="49" fontId="25" fillId="0" borderId="8" xfId="0" applyNumberFormat="1" applyFont="1" applyBorder="1" applyAlignment="1">
      <alignment horizontal="center" vertical="center" wrapText="1"/>
    </xf>
    <xf numFmtId="0" fontId="8" fillId="0" borderId="18" xfId="0" applyFont="1" applyBorder="1">
      <alignment vertical="center"/>
    </xf>
    <xf numFmtId="0" fontId="28" fillId="0" borderId="18" xfId="0" applyFont="1" applyBorder="1" applyAlignment="1">
      <alignment horizontal="center" vertical="center"/>
    </xf>
    <xf numFmtId="49" fontId="25" fillId="0" borderId="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49" fontId="25" fillId="0" borderId="18" xfId="0" applyNumberFormat="1" applyFont="1" applyBorder="1" applyAlignment="1">
      <alignment horizontal="center" vertical="center" wrapText="1"/>
    </xf>
    <xf numFmtId="164" fontId="8" fillId="0" borderId="18" xfId="0" applyNumberFormat="1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49" fontId="31" fillId="0" borderId="18" xfId="0" applyNumberFormat="1" applyFont="1" applyBorder="1" applyAlignment="1">
      <alignment horizontal="center" vertical="center"/>
    </xf>
    <xf numFmtId="0" fontId="31" fillId="0" borderId="18" xfId="0" applyFont="1" applyBorder="1" applyAlignment="1">
      <alignment horizontal="left" vertical="center"/>
    </xf>
    <xf numFmtId="1" fontId="33" fillId="0" borderId="18" xfId="0" applyNumberFormat="1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49" fontId="25" fillId="0" borderId="18" xfId="0" applyNumberFormat="1" applyFont="1" applyBorder="1" applyAlignment="1">
      <alignment horizontal="center" vertical="center"/>
    </xf>
    <xf numFmtId="2" fontId="28" fillId="0" borderId="1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5" fillId="0" borderId="18" xfId="0" applyFont="1" applyBorder="1" applyAlignment="1">
      <alignment horizontal="left" vertical="center"/>
    </xf>
    <xf numFmtId="166" fontId="8" fillId="0" borderId="1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170" fontId="8" fillId="0" borderId="10" xfId="0" applyNumberFormat="1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/>
    </xf>
    <xf numFmtId="2" fontId="25" fillId="0" borderId="10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0" fontId="41" fillId="0" borderId="1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2" fontId="41" fillId="0" borderId="2" xfId="0" applyNumberFormat="1" applyFont="1" applyBorder="1" applyAlignment="1">
      <alignment horizontal="center" wrapText="1"/>
    </xf>
    <xf numFmtId="2" fontId="41" fillId="0" borderId="5" xfId="0" applyNumberFormat="1" applyFont="1" applyBorder="1" applyAlignment="1">
      <alignment horizontal="center" wrapText="1"/>
    </xf>
    <xf numFmtId="2" fontId="41" fillId="0" borderId="8" xfId="0" applyNumberFormat="1" applyFont="1" applyBorder="1" applyAlignment="1">
      <alignment horizontal="center" wrapText="1"/>
    </xf>
    <xf numFmtId="2" fontId="41" fillId="0" borderId="3" xfId="0" applyNumberFormat="1" applyFont="1" applyBorder="1" applyAlignment="1">
      <alignment horizontal="center" wrapText="1"/>
    </xf>
    <xf numFmtId="2" fontId="41" fillId="0" borderId="6" xfId="0" applyNumberFormat="1" applyFont="1" applyBorder="1" applyAlignment="1">
      <alignment horizontal="center" wrapText="1"/>
    </xf>
    <xf numFmtId="2" fontId="41" fillId="0" borderId="9" xfId="0" applyNumberFormat="1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166" fontId="33" fillId="0" borderId="11" xfId="0" applyNumberFormat="1" applyFont="1" applyBorder="1" applyAlignment="1">
      <alignment horizontal="center" vertical="center"/>
    </xf>
    <xf numFmtId="166" fontId="33" fillId="0" borderId="8" xfId="0" applyNumberFormat="1" applyFont="1" applyBorder="1" applyAlignment="1">
      <alignment horizontal="center" vertical="center"/>
    </xf>
    <xf numFmtId="2" fontId="33" fillId="0" borderId="11" xfId="0" applyNumberFormat="1" applyFont="1" applyBorder="1" applyAlignment="1">
      <alignment horizontal="center" vertical="center"/>
    </xf>
    <xf numFmtId="2" fontId="33" fillId="0" borderId="8" xfId="0" applyNumberFormat="1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49" fontId="33" fillId="0" borderId="11" xfId="0" applyNumberFormat="1" applyFont="1" applyBorder="1" applyAlignment="1">
      <alignment horizontal="center" vertical="center"/>
    </xf>
    <xf numFmtId="49" fontId="33" fillId="0" borderId="8" xfId="0" applyNumberFormat="1" applyFont="1" applyBorder="1" applyAlignment="1">
      <alignment horizontal="center" vertical="center"/>
    </xf>
    <xf numFmtId="0" fontId="33" fillId="0" borderId="11" xfId="0" applyFont="1" applyBorder="1" applyAlignment="1">
      <alignment horizontal="left" vertical="center" wrapText="1"/>
    </xf>
    <xf numFmtId="0" fontId="33" fillId="0" borderId="8" xfId="0" applyFont="1" applyBorder="1" applyAlignment="1">
      <alignment horizontal="left" vertical="center" wrapText="1"/>
    </xf>
    <xf numFmtId="2" fontId="8" fillId="0" borderId="11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25" fillId="0" borderId="11" xfId="0" applyNumberFormat="1" applyFont="1" applyBorder="1" applyAlignment="1">
      <alignment horizontal="center" vertical="center"/>
    </xf>
    <xf numFmtId="2" fontId="25" fillId="0" borderId="8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49" fontId="25" fillId="0" borderId="11" xfId="0" applyNumberFormat="1" applyFont="1" applyBorder="1" applyAlignment="1">
      <alignment horizontal="center" wrapText="1"/>
    </xf>
    <xf numFmtId="49" fontId="25" fillId="0" borderId="8" xfId="0" applyNumberFormat="1" applyFont="1" applyBorder="1" applyAlignment="1">
      <alignment horizontal="center"/>
    </xf>
    <xf numFmtId="0" fontId="25" fillId="0" borderId="11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49" fontId="25" fillId="0" borderId="11" xfId="0" applyNumberFormat="1" applyFont="1" applyBorder="1" applyAlignment="1">
      <alignment horizontal="center" vertical="center"/>
    </xf>
    <xf numFmtId="49" fontId="25" fillId="0" borderId="8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2" fontId="31" fillId="0" borderId="18" xfId="0" applyNumberFormat="1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49" fontId="31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top" wrapText="1"/>
    </xf>
    <xf numFmtId="0" fontId="31" fillId="0" borderId="18" xfId="0" applyFont="1" applyBorder="1" applyAlignment="1">
      <alignment horizontal="left" vertical="top" wrapText="1"/>
    </xf>
    <xf numFmtId="165" fontId="25" fillId="0" borderId="18" xfId="0" applyNumberFormat="1" applyFont="1" applyBorder="1" applyAlignment="1">
      <alignment horizontal="center" vertical="center"/>
    </xf>
    <xf numFmtId="2" fontId="25" fillId="0" borderId="18" xfId="0" applyNumberFormat="1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165" fontId="8" fillId="0" borderId="11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4" fontId="25" fillId="0" borderId="11" xfId="0" applyNumberFormat="1" applyFont="1" applyBorder="1" applyAlignment="1">
      <alignment horizontal="center" vertical="center"/>
    </xf>
    <xf numFmtId="164" fontId="25" fillId="0" borderId="8" xfId="0" applyNumberFormat="1" applyFont="1" applyBorder="1" applyAlignment="1">
      <alignment horizontal="center" vertical="center"/>
    </xf>
    <xf numFmtId="166" fontId="25" fillId="0" borderId="11" xfId="0" applyNumberFormat="1" applyFont="1" applyBorder="1" applyAlignment="1">
      <alignment horizontal="center" vertical="center"/>
    </xf>
    <xf numFmtId="166" fontId="25" fillId="0" borderId="8" xfId="0" applyNumberFormat="1" applyFont="1" applyBorder="1" applyAlignment="1">
      <alignment horizontal="center" vertical="center"/>
    </xf>
    <xf numFmtId="166" fontId="8" fillId="0" borderId="11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/>
    </xf>
    <xf numFmtId="49" fontId="25" fillId="0" borderId="18" xfId="0" applyNumberFormat="1" applyFont="1" applyBorder="1" applyAlignment="1">
      <alignment horizontal="center" vertical="center"/>
    </xf>
    <xf numFmtId="166" fontId="25" fillId="0" borderId="18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1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2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wrapText="1"/>
    </xf>
    <xf numFmtId="2" fontId="8" fillId="0" borderId="5" xfId="0" applyNumberFormat="1" applyFont="1" applyBorder="1" applyAlignment="1">
      <alignment horizontal="center" wrapText="1"/>
    </xf>
    <xf numFmtId="2" fontId="8" fillId="0" borderId="8" xfId="0" applyNumberFormat="1" applyFont="1" applyBorder="1" applyAlignment="1">
      <alignment horizontal="center" wrapText="1"/>
    </xf>
    <xf numFmtId="2" fontId="8" fillId="0" borderId="3" xfId="0" applyNumberFormat="1" applyFont="1" applyBorder="1" applyAlignment="1">
      <alignment horizontal="center" wrapText="1"/>
    </xf>
    <xf numFmtId="2" fontId="8" fillId="0" borderId="6" xfId="0" applyNumberFormat="1" applyFont="1" applyBorder="1" applyAlignment="1">
      <alignment horizontal="center" wrapText="1"/>
    </xf>
    <xf numFmtId="2" fontId="8" fillId="0" borderId="9" xfId="0" applyNumberFormat="1" applyFont="1" applyBorder="1" applyAlignment="1">
      <alignment horizontal="center" wrapText="1"/>
    </xf>
  </cellXfs>
  <cellStyles count="3">
    <cellStyle name="Normal" xfId="0" builtinId="0"/>
    <cellStyle name="Normal 8" xfId="2" xr:uid="{00000000-0005-0000-0000-000001000000}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view="pageBreakPreview" zoomScale="85" zoomScaleNormal="100" zoomScaleSheetLayoutView="85" workbookViewId="0">
      <selection activeCell="A2" sqref="A2:J2"/>
    </sheetView>
  </sheetViews>
  <sheetFormatPr defaultColWidth="8.6640625" defaultRowHeight="14.4"/>
  <cols>
    <col min="7" max="7" width="11" customWidth="1"/>
    <col min="10" max="10" width="21.33203125" customWidth="1"/>
  </cols>
  <sheetData>
    <row r="1" spans="1:13" ht="18.60000000000000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3" ht="72" customHeight="1">
      <c r="A2" s="275" t="s">
        <v>142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13" ht="16.2">
      <c r="A3" s="271" t="s">
        <v>144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3" ht="16.2">
      <c r="A4" s="271" t="s">
        <v>145</v>
      </c>
      <c r="B4" s="271"/>
      <c r="C4" s="271"/>
      <c r="D4" s="271"/>
      <c r="E4" s="271"/>
      <c r="F4" s="271"/>
      <c r="G4" s="271"/>
      <c r="H4" s="271"/>
      <c r="I4" s="271"/>
      <c r="J4" s="271"/>
    </row>
    <row r="5" spans="1:13" ht="16.2">
      <c r="A5" s="271" t="s">
        <v>143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3" ht="16.2">
      <c r="A6" s="271" t="s">
        <v>138</v>
      </c>
      <c r="B6" s="271"/>
      <c r="C6" s="271"/>
      <c r="D6" s="271"/>
      <c r="E6" s="271"/>
      <c r="F6" s="271"/>
      <c r="G6" s="271"/>
      <c r="H6" s="271"/>
      <c r="I6" s="271"/>
      <c r="J6" s="271"/>
    </row>
    <row r="7" spans="1:13" ht="16.2">
      <c r="A7" s="271" t="s">
        <v>1</v>
      </c>
      <c r="B7" s="271"/>
      <c r="C7" s="271"/>
      <c r="D7" s="271"/>
      <c r="E7" s="271"/>
      <c r="F7" s="271"/>
      <c r="G7" s="271"/>
      <c r="H7" s="271"/>
      <c r="I7" s="271"/>
      <c r="J7" s="271"/>
    </row>
    <row r="8" spans="1:13" ht="16.2">
      <c r="A8" s="41" t="s">
        <v>2</v>
      </c>
      <c r="B8" s="41"/>
      <c r="C8" s="41"/>
      <c r="D8" s="41"/>
      <c r="E8" s="41"/>
      <c r="F8" s="41"/>
      <c r="G8" s="41"/>
      <c r="H8" s="41"/>
      <c r="I8" s="41"/>
      <c r="J8" s="41"/>
    </row>
    <row r="9" spans="1:13" ht="16.2">
      <c r="A9" s="273" t="s">
        <v>133</v>
      </c>
      <c r="B9" s="271"/>
      <c r="C9" s="271"/>
      <c r="D9" s="271"/>
      <c r="E9" s="271"/>
      <c r="F9" s="271"/>
      <c r="G9" s="271"/>
      <c r="H9" s="271"/>
      <c r="I9" s="271"/>
      <c r="J9" s="271"/>
    </row>
    <row r="10" spans="1:13" ht="16.2">
      <c r="A10" s="271" t="s">
        <v>3</v>
      </c>
      <c r="B10" s="271"/>
      <c r="C10" s="271"/>
      <c r="D10" s="271"/>
      <c r="E10" s="271"/>
      <c r="F10" s="271"/>
      <c r="G10" s="271"/>
      <c r="H10" s="271"/>
      <c r="I10" s="271"/>
      <c r="J10" s="271"/>
    </row>
    <row r="11" spans="1:13" ht="16.2">
      <c r="A11" s="271" t="s">
        <v>4</v>
      </c>
      <c r="B11" s="271"/>
      <c r="C11" s="271"/>
      <c r="D11" s="271"/>
      <c r="E11" s="271"/>
      <c r="F11" s="271"/>
      <c r="G11" s="271"/>
      <c r="H11" s="271"/>
      <c r="I11" s="271"/>
      <c r="J11" s="271"/>
    </row>
    <row r="12" spans="1:13" ht="16.2">
      <c r="A12" s="271" t="s">
        <v>5</v>
      </c>
      <c r="B12" s="271"/>
      <c r="C12" s="271"/>
      <c r="D12" s="271"/>
      <c r="E12" s="271"/>
      <c r="F12" s="271"/>
      <c r="G12" s="271"/>
      <c r="H12" s="271"/>
      <c r="I12" s="271"/>
      <c r="J12" s="271"/>
    </row>
    <row r="13" spans="1:13" ht="16.2">
      <c r="A13" s="271" t="s">
        <v>146</v>
      </c>
      <c r="B13" s="271"/>
      <c r="C13" s="271"/>
      <c r="D13" s="271"/>
      <c r="E13" s="271"/>
      <c r="F13" s="271"/>
      <c r="G13" s="271"/>
      <c r="H13" s="271"/>
      <c r="I13" s="271"/>
      <c r="J13" s="271"/>
      <c r="M13" s="67"/>
    </row>
    <row r="14" spans="1:13" ht="16.2">
      <c r="A14" s="271" t="s">
        <v>6</v>
      </c>
      <c r="B14" s="271"/>
      <c r="C14" s="271"/>
      <c r="D14" s="271"/>
      <c r="E14" s="271"/>
      <c r="F14" s="271"/>
      <c r="G14" s="271"/>
      <c r="H14" s="271"/>
      <c r="I14" s="271"/>
      <c r="J14" s="271"/>
    </row>
    <row r="15" spans="1:13" ht="16.2">
      <c r="A15" s="271" t="s">
        <v>7</v>
      </c>
      <c r="B15" s="271"/>
      <c r="C15" s="271"/>
      <c r="D15" s="271"/>
      <c r="E15" s="271"/>
      <c r="F15" s="271"/>
      <c r="G15" s="271"/>
      <c r="H15" s="271"/>
      <c r="I15" s="271"/>
      <c r="J15" s="271"/>
    </row>
    <row r="16" spans="1:13" ht="16.2">
      <c r="A16" s="271" t="s">
        <v>131</v>
      </c>
      <c r="B16" s="271"/>
      <c r="C16" s="271"/>
      <c r="D16" s="271"/>
      <c r="E16" s="271"/>
      <c r="F16" s="271"/>
      <c r="G16" s="271"/>
      <c r="H16" s="271"/>
      <c r="I16" s="271"/>
      <c r="J16" s="271"/>
    </row>
    <row r="17" spans="1:10" ht="16.2">
      <c r="A17" s="271" t="s">
        <v>132</v>
      </c>
      <c r="B17" s="271"/>
      <c r="C17" s="271"/>
      <c r="D17" s="271"/>
      <c r="E17" s="271"/>
      <c r="F17" s="271"/>
      <c r="G17" s="271"/>
      <c r="H17" s="271"/>
      <c r="I17" s="271"/>
      <c r="J17" s="271"/>
    </row>
    <row r="18" spans="1:10" ht="16.2">
      <c r="A18" s="271" t="s">
        <v>8</v>
      </c>
      <c r="B18" s="271"/>
      <c r="C18" s="271"/>
      <c r="D18" s="271"/>
      <c r="E18" s="271"/>
      <c r="F18" s="271"/>
      <c r="G18" s="271"/>
      <c r="H18" s="271"/>
      <c r="I18" s="271"/>
      <c r="J18" s="271"/>
    </row>
    <row r="19" spans="1:10" ht="16.2">
      <c r="A19" s="271" t="s">
        <v>9</v>
      </c>
      <c r="B19" s="271"/>
      <c r="C19" s="271"/>
      <c r="D19" s="271"/>
      <c r="E19" s="271"/>
      <c r="F19" s="271"/>
      <c r="G19" s="271"/>
      <c r="H19" s="271"/>
      <c r="I19" s="271"/>
      <c r="J19" s="271"/>
    </row>
    <row r="20" spans="1:10" ht="16.2">
      <c r="A20" s="271" t="s">
        <v>134</v>
      </c>
      <c r="B20" s="272"/>
      <c r="C20" s="272"/>
      <c r="D20" s="272"/>
      <c r="E20" s="272"/>
      <c r="F20" s="272"/>
      <c r="G20" s="272"/>
      <c r="H20" s="272"/>
      <c r="I20" s="272"/>
      <c r="J20" s="272"/>
    </row>
    <row r="21" spans="1:10" ht="16.2">
      <c r="A21" s="271" t="s">
        <v>10</v>
      </c>
      <c r="B21" s="271"/>
      <c r="C21" s="271"/>
      <c r="D21" s="271"/>
      <c r="E21" s="271"/>
      <c r="F21" s="271"/>
      <c r="G21" s="271"/>
      <c r="H21" s="271"/>
      <c r="I21" s="271"/>
      <c r="J21" s="271"/>
    </row>
    <row r="22" spans="1:10" ht="16.2">
      <c r="A22" s="271" t="s">
        <v>135</v>
      </c>
      <c r="B22" s="271"/>
      <c r="C22" s="271"/>
      <c r="D22" s="271"/>
      <c r="E22" s="271"/>
      <c r="F22" s="271"/>
      <c r="G22" s="271"/>
      <c r="H22" s="271"/>
      <c r="I22" s="271"/>
      <c r="J22" s="271"/>
    </row>
    <row r="23" spans="1:10" ht="16.2">
      <c r="A23" s="271" t="s">
        <v>11</v>
      </c>
      <c r="B23" s="271"/>
      <c r="C23" s="271"/>
      <c r="D23" s="271"/>
      <c r="E23" s="271"/>
      <c r="F23" s="271"/>
      <c r="G23" s="271"/>
      <c r="H23" s="271"/>
      <c r="I23" s="271"/>
      <c r="J23" s="271"/>
    </row>
    <row r="24" spans="1:10" ht="16.2">
      <c r="A24" s="271" t="s">
        <v>136</v>
      </c>
      <c r="B24" s="271"/>
      <c r="C24" s="271"/>
      <c r="D24" s="271"/>
      <c r="E24" s="271"/>
      <c r="F24" s="271"/>
      <c r="G24" s="271"/>
      <c r="H24" s="271"/>
      <c r="I24" s="271"/>
      <c r="J24" s="271"/>
    </row>
    <row r="25" spans="1:10" ht="16.2">
      <c r="A25" s="271" t="s">
        <v>137</v>
      </c>
      <c r="B25" s="271"/>
      <c r="C25" s="271"/>
      <c r="D25" s="271"/>
      <c r="E25" s="271"/>
      <c r="F25" s="271"/>
      <c r="G25" s="271"/>
      <c r="H25" s="271"/>
      <c r="I25" s="271"/>
      <c r="J25" s="271"/>
    </row>
    <row r="26" spans="1:10" ht="16.2">
      <c r="A26" s="271" t="s">
        <v>12</v>
      </c>
      <c r="B26" s="271"/>
      <c r="C26" s="271"/>
      <c r="D26" s="271"/>
      <c r="E26" s="271"/>
      <c r="F26" s="271"/>
      <c r="G26" s="271"/>
      <c r="H26" s="271"/>
      <c r="I26" s="271"/>
      <c r="J26" s="271"/>
    </row>
    <row r="27" spans="1:10" ht="16.2">
      <c r="A27" s="271" t="s">
        <v>13</v>
      </c>
      <c r="B27" s="271"/>
      <c r="C27" s="271"/>
      <c r="D27" s="271"/>
      <c r="E27" s="271"/>
      <c r="F27" s="271"/>
      <c r="G27" s="271"/>
      <c r="H27" s="271"/>
      <c r="I27" s="271"/>
      <c r="J27" s="271"/>
    </row>
    <row r="28" spans="1:10" ht="16.2">
      <c r="A28" s="270" t="s">
        <v>14</v>
      </c>
      <c r="B28" s="270"/>
      <c r="C28" s="270"/>
      <c r="D28" s="270"/>
      <c r="E28" s="270"/>
      <c r="F28" s="270"/>
      <c r="G28" s="270"/>
      <c r="H28" s="270"/>
      <c r="I28" s="270"/>
      <c r="J28" s="270"/>
    </row>
    <row r="29" spans="1:10" ht="16.2">
      <c r="A29" s="17" t="s">
        <v>15</v>
      </c>
      <c r="B29" s="17"/>
      <c r="C29" s="17"/>
      <c r="D29" s="17"/>
      <c r="E29" s="17"/>
      <c r="F29" s="17"/>
      <c r="G29" s="16">
        <f>Ամփոփ!H37</f>
        <v>93782.286588318733</v>
      </c>
      <c r="H29" s="17" t="s">
        <v>16</v>
      </c>
      <c r="I29" s="17"/>
      <c r="J29" s="17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6.2">
      <c r="A33" s="1"/>
      <c r="B33" s="39"/>
      <c r="C33" s="1"/>
      <c r="D33" s="1"/>
      <c r="E33" s="39"/>
      <c r="F33" s="1"/>
      <c r="G33" s="1"/>
      <c r="H33" s="1"/>
      <c r="I33" s="1"/>
      <c r="J33" s="1"/>
    </row>
    <row r="34" spans="1:10">
      <c r="B34" s="1"/>
      <c r="C34" s="1"/>
      <c r="D34" s="1"/>
      <c r="E34" s="1"/>
      <c r="F34" s="1"/>
    </row>
  </sheetData>
  <mergeCells count="27">
    <mergeCell ref="A1:J1"/>
    <mergeCell ref="A2:J2"/>
    <mergeCell ref="A3:J3"/>
    <mergeCell ref="A6:J6"/>
    <mergeCell ref="A5:J5"/>
    <mergeCell ref="A4:J4"/>
    <mergeCell ref="A7:J7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8:J28"/>
    <mergeCell ref="A23:J23"/>
    <mergeCell ref="A24:J24"/>
    <mergeCell ref="A25:J25"/>
    <mergeCell ref="A26:J26"/>
    <mergeCell ref="A27:J27"/>
  </mergeCells>
  <printOptions horizontalCentered="1"/>
  <pageMargins left="0.7" right="0.7" top="0.75" bottom="0.75" header="0.3" footer="0.3"/>
  <pageSetup paperSize="9" scale="8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53"/>
  <sheetViews>
    <sheetView view="pageBreakPreview" topLeftCell="A127" zoomScale="85" zoomScaleNormal="100" zoomScaleSheetLayoutView="85" workbookViewId="0">
      <selection activeCell="A2" sqref="A2:J2"/>
    </sheetView>
  </sheetViews>
  <sheetFormatPr defaultColWidth="8.6640625" defaultRowHeight="14.4"/>
  <cols>
    <col min="1" max="1" width="5.44140625" customWidth="1"/>
    <col min="2" max="2" width="11.109375" customWidth="1"/>
    <col min="3" max="3" width="35.44140625" customWidth="1"/>
    <col min="4" max="4" width="9.33203125" customWidth="1"/>
    <col min="5" max="5" width="9.5546875" customWidth="1"/>
    <col min="6" max="6" width="11.5546875" customWidth="1"/>
    <col min="7" max="7" width="10.44140625" customWidth="1"/>
    <col min="8" max="8" width="11.44140625" customWidth="1"/>
    <col min="9" max="9" width="13.88671875" customWidth="1"/>
    <col min="10" max="10" width="17.6640625" customWidth="1"/>
    <col min="11" max="11" width="7.5546875" customWidth="1"/>
    <col min="12" max="12" width="17.109375" bestFit="1" customWidth="1"/>
    <col min="13" max="13" width="9.5546875" customWidth="1"/>
    <col min="14" max="14" width="11.33203125" customWidth="1"/>
    <col min="15" max="15" width="12.6640625" customWidth="1"/>
    <col min="16" max="16" width="10.5546875" customWidth="1"/>
    <col min="17" max="17" width="11.109375" customWidth="1"/>
    <col min="18" max="18" width="13.109375" customWidth="1"/>
  </cols>
  <sheetData>
    <row r="1" spans="1:18" ht="18.600000000000001">
      <c r="A1" s="274" t="s">
        <v>17</v>
      </c>
      <c r="B1" s="328"/>
      <c r="C1" s="274"/>
      <c r="D1" s="274"/>
      <c r="E1" s="274"/>
      <c r="F1" s="274"/>
      <c r="G1" s="274"/>
      <c r="H1" s="329"/>
      <c r="I1" s="329"/>
      <c r="J1" s="274"/>
      <c r="K1" s="274"/>
      <c r="L1" s="274"/>
      <c r="M1" s="274"/>
      <c r="N1" s="274"/>
      <c r="O1" s="329"/>
      <c r="P1" s="329"/>
      <c r="Q1" s="329"/>
      <c r="R1" s="329"/>
    </row>
    <row r="2" spans="1:18" ht="49.5" customHeight="1">
      <c r="A2" s="330" t="s">
        <v>142</v>
      </c>
      <c r="B2" s="331"/>
      <c r="C2" s="330"/>
      <c r="D2" s="330"/>
      <c r="E2" s="330"/>
      <c r="F2" s="330"/>
      <c r="G2" s="330"/>
      <c r="H2" s="332"/>
      <c r="I2" s="332"/>
      <c r="J2" s="330"/>
      <c r="K2" s="330"/>
      <c r="L2" s="330"/>
      <c r="M2" s="330"/>
      <c r="N2" s="330"/>
      <c r="O2" s="332"/>
      <c r="P2" s="332"/>
      <c r="Q2" s="332"/>
      <c r="R2" s="332"/>
    </row>
    <row r="3" spans="1:18" ht="16.2">
      <c r="A3" s="335" t="s">
        <v>18</v>
      </c>
      <c r="B3" s="337" t="s">
        <v>19</v>
      </c>
      <c r="C3" s="335" t="s">
        <v>20</v>
      </c>
      <c r="D3" s="335" t="s">
        <v>21</v>
      </c>
      <c r="E3" s="335" t="s">
        <v>22</v>
      </c>
      <c r="F3" s="333" t="s">
        <v>23</v>
      </c>
      <c r="G3" s="333"/>
      <c r="H3" s="334"/>
      <c r="I3" s="334"/>
      <c r="J3" s="333"/>
      <c r="K3" s="333"/>
      <c r="L3" s="333"/>
      <c r="M3" s="333"/>
      <c r="N3" s="333"/>
      <c r="O3" s="334"/>
      <c r="P3" s="336" t="s">
        <v>24</v>
      </c>
      <c r="Q3" s="336" t="s">
        <v>25</v>
      </c>
      <c r="R3" s="336" t="s">
        <v>26</v>
      </c>
    </row>
    <row r="4" spans="1:18" ht="16.2">
      <c r="A4" s="335"/>
      <c r="B4" s="337"/>
      <c r="C4" s="335"/>
      <c r="D4" s="335"/>
      <c r="E4" s="335"/>
      <c r="F4" s="333" t="s">
        <v>27</v>
      </c>
      <c r="G4" s="333"/>
      <c r="H4" s="334" t="s">
        <v>28</v>
      </c>
      <c r="I4" s="334"/>
      <c r="J4" s="333" t="s">
        <v>29</v>
      </c>
      <c r="K4" s="333"/>
      <c r="L4" s="333"/>
      <c r="M4" s="333"/>
      <c r="N4" s="333"/>
      <c r="O4" s="334"/>
      <c r="P4" s="336"/>
      <c r="Q4" s="336"/>
      <c r="R4" s="336"/>
    </row>
    <row r="5" spans="1:18">
      <c r="A5" s="335"/>
      <c r="B5" s="337"/>
      <c r="C5" s="335"/>
      <c r="D5" s="335"/>
      <c r="E5" s="335"/>
      <c r="F5" s="335" t="s">
        <v>30</v>
      </c>
      <c r="G5" s="335" t="s">
        <v>31</v>
      </c>
      <c r="H5" s="336" t="s">
        <v>32</v>
      </c>
      <c r="I5" s="336" t="s">
        <v>33</v>
      </c>
      <c r="J5" s="335" t="s">
        <v>34</v>
      </c>
      <c r="K5" s="335" t="s">
        <v>35</v>
      </c>
      <c r="L5" s="335" t="s">
        <v>36</v>
      </c>
      <c r="M5" s="335" t="s">
        <v>37</v>
      </c>
      <c r="N5" s="335" t="s">
        <v>38</v>
      </c>
      <c r="O5" s="336" t="s">
        <v>39</v>
      </c>
      <c r="P5" s="336"/>
      <c r="Q5" s="336"/>
      <c r="R5" s="336"/>
    </row>
    <row r="6" spans="1:18" ht="18.899999999999999" customHeight="1">
      <c r="A6" s="335"/>
      <c r="B6" s="337"/>
      <c r="C6" s="335"/>
      <c r="D6" s="335"/>
      <c r="E6" s="335"/>
      <c r="F6" s="335"/>
      <c r="G6" s="335"/>
      <c r="H6" s="336"/>
      <c r="I6" s="336"/>
      <c r="J6" s="335"/>
      <c r="K6" s="335"/>
      <c r="L6" s="335"/>
      <c r="M6" s="335"/>
      <c r="N6" s="335"/>
      <c r="O6" s="336"/>
      <c r="P6" s="336"/>
      <c r="Q6" s="336"/>
      <c r="R6" s="336"/>
    </row>
    <row r="7" spans="1:18" ht="16.2">
      <c r="A7" s="335"/>
      <c r="B7" s="337"/>
      <c r="C7" s="335"/>
      <c r="D7" s="335"/>
      <c r="E7" s="335"/>
      <c r="F7" s="335"/>
      <c r="G7" s="335"/>
      <c r="H7" s="12">
        <v>2.5345800000000001</v>
      </c>
      <c r="I7" s="212">
        <v>3.0348600000000001</v>
      </c>
      <c r="J7" s="335"/>
      <c r="K7" s="335"/>
      <c r="L7" s="4" t="s">
        <v>130</v>
      </c>
      <c r="M7" s="335"/>
      <c r="N7" s="335"/>
      <c r="O7" s="213">
        <v>1.20916</v>
      </c>
      <c r="P7" s="336"/>
      <c r="Q7" s="336"/>
      <c r="R7" s="336"/>
    </row>
    <row r="8" spans="1:18" ht="16.2">
      <c r="A8" s="4">
        <v>1</v>
      </c>
      <c r="B8" s="35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6">
        <v>8</v>
      </c>
      <c r="I8" s="36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6">
        <v>15</v>
      </c>
      <c r="P8" s="36">
        <v>16</v>
      </c>
      <c r="Q8" s="36">
        <v>17</v>
      </c>
      <c r="R8" s="36">
        <v>18</v>
      </c>
    </row>
    <row r="9" spans="1:18" ht="48.6">
      <c r="A9" s="214" t="s">
        <v>110</v>
      </c>
      <c r="B9" s="214"/>
      <c r="C9" s="214" t="s">
        <v>153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</row>
    <row r="10" spans="1:18" ht="48.6">
      <c r="A10" s="215">
        <v>1</v>
      </c>
      <c r="B10" s="216" t="s">
        <v>185</v>
      </c>
      <c r="C10" s="217" t="s">
        <v>184</v>
      </c>
      <c r="D10" s="215" t="s">
        <v>125</v>
      </c>
      <c r="E10" s="215">
        <v>130.80000000000001</v>
      </c>
      <c r="F10" s="215">
        <f>3.56*0.5</f>
        <v>1.78</v>
      </c>
      <c r="G10" s="215"/>
      <c r="H10" s="218">
        <f t="shared" ref="H10" si="0">F10*H$7</f>
        <v>4.5115524000000002</v>
      </c>
      <c r="I10" s="218"/>
      <c r="J10" s="88"/>
      <c r="K10" s="75"/>
      <c r="L10" s="75"/>
      <c r="M10" s="75"/>
      <c r="N10" s="75"/>
      <c r="O10" s="219"/>
      <c r="P10" s="218">
        <f t="shared" ref="P10" si="1">H10+I10+O10</f>
        <v>4.5115524000000002</v>
      </c>
      <c r="Q10" s="218"/>
      <c r="R10" s="218">
        <f t="shared" ref="R10" si="2">P10*E10</f>
        <v>590.11105392000013</v>
      </c>
    </row>
    <row r="11" spans="1:18" ht="32.4">
      <c r="A11" s="81">
        <v>2</v>
      </c>
      <c r="B11" s="91" t="s">
        <v>156</v>
      </c>
      <c r="C11" s="63" t="s">
        <v>158</v>
      </c>
      <c r="D11" s="81" t="s">
        <v>40</v>
      </c>
      <c r="E11" s="81">
        <f>0.1308*0.03</f>
        <v>3.9239999999999995E-3</v>
      </c>
      <c r="F11" s="81">
        <v>13.2</v>
      </c>
      <c r="G11" s="81">
        <f>325.19+35.06</f>
        <v>360.25</v>
      </c>
      <c r="H11" s="93">
        <f t="shared" ref="H11" si="3">F11*H$7</f>
        <v>33.456455999999996</v>
      </c>
      <c r="I11" s="93">
        <f t="shared" ref="I11:I12" si="4">G11*I$7</f>
        <v>1093.308315</v>
      </c>
      <c r="J11" s="92"/>
      <c r="K11" s="81"/>
      <c r="L11" s="81"/>
      <c r="M11" s="81"/>
      <c r="N11" s="81"/>
      <c r="O11" s="93"/>
      <c r="P11" s="93">
        <f t="shared" ref="P11:P12" si="5">H11+I11+O11</f>
        <v>1126.7647709999999</v>
      </c>
      <c r="Q11" s="93"/>
      <c r="R11" s="93">
        <f t="shared" ref="R11:R12" si="6">P11*E11</f>
        <v>4.4214249614039991</v>
      </c>
    </row>
    <row r="12" spans="1:18" ht="16.2">
      <c r="A12" s="81">
        <v>3</v>
      </c>
      <c r="B12" s="220" t="s">
        <v>155</v>
      </c>
      <c r="C12" s="61" t="s">
        <v>154</v>
      </c>
      <c r="D12" s="81" t="s">
        <v>42</v>
      </c>
      <c r="E12" s="93">
        <f>3.924*2.8</f>
        <v>10.9872</v>
      </c>
      <c r="F12" s="81"/>
      <c r="G12" s="93">
        <v>0.5</v>
      </c>
      <c r="H12" s="93"/>
      <c r="I12" s="93">
        <f t="shared" si="4"/>
        <v>1.5174300000000001</v>
      </c>
      <c r="J12" s="61"/>
      <c r="K12" s="81"/>
      <c r="L12" s="81"/>
      <c r="M12" s="81"/>
      <c r="N12" s="81"/>
      <c r="O12" s="93"/>
      <c r="P12" s="93">
        <f t="shared" si="5"/>
        <v>1.5174300000000001</v>
      </c>
      <c r="Q12" s="93"/>
      <c r="R12" s="93">
        <f t="shared" si="6"/>
        <v>16.672306895999998</v>
      </c>
    </row>
    <row r="13" spans="1:18" ht="32.4">
      <c r="A13" s="81">
        <v>4</v>
      </c>
      <c r="B13" s="91" t="s">
        <v>186</v>
      </c>
      <c r="C13" s="63" t="s">
        <v>187</v>
      </c>
      <c r="D13" s="81" t="s">
        <v>48</v>
      </c>
      <c r="E13" s="81">
        <v>5.9</v>
      </c>
      <c r="F13" s="81">
        <v>7.7</v>
      </c>
      <c r="G13" s="81">
        <v>9.6</v>
      </c>
      <c r="H13" s="93">
        <f t="shared" ref="H13" si="7">F13*H$7</f>
        <v>19.516266000000002</v>
      </c>
      <c r="I13" s="93">
        <f t="shared" ref="I13" si="8">G13*I$7</f>
        <v>29.134656</v>
      </c>
      <c r="J13" s="92"/>
      <c r="K13" s="81"/>
      <c r="L13" s="81"/>
      <c r="M13" s="81"/>
      <c r="N13" s="81"/>
      <c r="O13" s="93"/>
      <c r="P13" s="93">
        <f t="shared" ref="P13" si="9">H13+I13+O13</f>
        <v>48.650922000000001</v>
      </c>
      <c r="Q13" s="93"/>
      <c r="R13" s="93">
        <f t="shared" ref="R13" si="10">P13*E13</f>
        <v>287.0404398</v>
      </c>
    </row>
    <row r="14" spans="1:18" ht="32.4">
      <c r="A14" s="81">
        <v>5</v>
      </c>
      <c r="B14" s="91" t="s">
        <v>157</v>
      </c>
      <c r="C14" s="63" t="s">
        <v>158</v>
      </c>
      <c r="D14" s="81" t="s">
        <v>40</v>
      </c>
      <c r="E14" s="81">
        <v>5.8999999999999999E-3</v>
      </c>
      <c r="F14" s="81">
        <v>11</v>
      </c>
      <c r="G14" s="81">
        <f>271.52+35.06</f>
        <v>306.58</v>
      </c>
      <c r="H14" s="93">
        <f t="shared" ref="H14" si="11">F14*H$7</f>
        <v>27.880380000000002</v>
      </c>
      <c r="I14" s="93">
        <f t="shared" ref="I14:I15" si="12">G14*I$7</f>
        <v>930.42737880000004</v>
      </c>
      <c r="J14" s="92"/>
      <c r="K14" s="81"/>
      <c r="L14" s="81"/>
      <c r="M14" s="81"/>
      <c r="N14" s="81"/>
      <c r="O14" s="93"/>
      <c r="P14" s="93">
        <f t="shared" ref="P14:P16" si="13">H14+I14+O14</f>
        <v>958.3077588000001</v>
      </c>
      <c r="Q14" s="93"/>
      <c r="R14" s="93">
        <f t="shared" ref="R14:R16" si="14">P14*E14</f>
        <v>5.6540157769200006</v>
      </c>
    </row>
    <row r="15" spans="1:18" ht="16.2">
      <c r="A15" s="81">
        <v>6</v>
      </c>
      <c r="B15" s="220" t="s">
        <v>155</v>
      </c>
      <c r="C15" s="61" t="s">
        <v>154</v>
      </c>
      <c r="D15" s="81" t="s">
        <v>42</v>
      </c>
      <c r="E15" s="81">
        <f>5.9*2.4</f>
        <v>14.16</v>
      </c>
      <c r="F15" s="81"/>
      <c r="G15" s="93">
        <v>0.5</v>
      </c>
      <c r="H15" s="93"/>
      <c r="I15" s="93">
        <f t="shared" si="12"/>
        <v>1.5174300000000001</v>
      </c>
      <c r="J15" s="61"/>
      <c r="K15" s="81"/>
      <c r="L15" s="81"/>
      <c r="M15" s="81"/>
      <c r="N15" s="81"/>
      <c r="O15" s="93"/>
      <c r="P15" s="93">
        <f t="shared" si="13"/>
        <v>1.5174300000000001</v>
      </c>
      <c r="Q15" s="93"/>
      <c r="R15" s="93">
        <f t="shared" si="14"/>
        <v>21.486808800000002</v>
      </c>
    </row>
    <row r="16" spans="1:18" ht="48.6">
      <c r="A16" s="215">
        <v>7</v>
      </c>
      <c r="B16" s="216" t="s">
        <v>185</v>
      </c>
      <c r="C16" s="217" t="s">
        <v>188</v>
      </c>
      <c r="D16" s="215" t="s">
        <v>125</v>
      </c>
      <c r="E16" s="215">
        <v>45.2</v>
      </c>
      <c r="F16" s="215">
        <f>3.56*0.5</f>
        <v>1.78</v>
      </c>
      <c r="G16" s="215"/>
      <c r="H16" s="218">
        <f t="shared" ref="H16" si="15">F16*H$7</f>
        <v>4.5115524000000002</v>
      </c>
      <c r="I16" s="218"/>
      <c r="J16" s="88"/>
      <c r="K16" s="75"/>
      <c r="L16" s="75"/>
      <c r="M16" s="75"/>
      <c r="N16" s="75"/>
      <c r="O16" s="219"/>
      <c r="P16" s="218">
        <f t="shared" si="13"/>
        <v>4.5115524000000002</v>
      </c>
      <c r="Q16" s="218"/>
      <c r="R16" s="218">
        <f t="shared" si="14"/>
        <v>203.92216848000001</v>
      </c>
    </row>
    <row r="17" spans="1:18" ht="32.4">
      <c r="A17" s="81">
        <v>8</v>
      </c>
      <c r="B17" s="91" t="s">
        <v>156</v>
      </c>
      <c r="C17" s="63" t="s">
        <v>158</v>
      </c>
      <c r="D17" s="81" t="s">
        <v>40</v>
      </c>
      <c r="E17" s="81">
        <f>0.0452*0.03</f>
        <v>1.3559999999999998E-3</v>
      </c>
      <c r="F17" s="81">
        <v>13.2</v>
      </c>
      <c r="G17" s="81">
        <f>325.19+35.06</f>
        <v>360.25</v>
      </c>
      <c r="H17" s="93">
        <f t="shared" ref="H17" si="16">F17*H$7</f>
        <v>33.456455999999996</v>
      </c>
      <c r="I17" s="93">
        <f t="shared" ref="I17:I19" si="17">G17*I$7</f>
        <v>1093.308315</v>
      </c>
      <c r="J17" s="92"/>
      <c r="K17" s="81"/>
      <c r="L17" s="81"/>
      <c r="M17" s="81"/>
      <c r="N17" s="81"/>
      <c r="O17" s="93"/>
      <c r="P17" s="93">
        <f t="shared" ref="P17:P19" si="18">H17+I17+O17</f>
        <v>1126.7647709999999</v>
      </c>
      <c r="Q17" s="93"/>
      <c r="R17" s="93">
        <f t="shared" ref="R17:R19" si="19">P17*E17</f>
        <v>1.5278930294759996</v>
      </c>
    </row>
    <row r="18" spans="1:18" ht="16.2">
      <c r="A18" s="81">
        <v>9</v>
      </c>
      <c r="B18" s="220" t="s">
        <v>155</v>
      </c>
      <c r="C18" s="61" t="s">
        <v>154</v>
      </c>
      <c r="D18" s="81" t="s">
        <v>42</v>
      </c>
      <c r="E18" s="93">
        <f>1.36*2.8</f>
        <v>3.8079999999999998</v>
      </c>
      <c r="F18" s="81"/>
      <c r="G18" s="93">
        <v>0.5</v>
      </c>
      <c r="H18" s="93"/>
      <c r="I18" s="93">
        <f t="shared" si="17"/>
        <v>1.5174300000000001</v>
      </c>
      <c r="J18" s="61"/>
      <c r="K18" s="81"/>
      <c r="L18" s="81"/>
      <c r="M18" s="81"/>
      <c r="N18" s="81"/>
      <c r="O18" s="93"/>
      <c r="P18" s="93">
        <f t="shared" si="18"/>
        <v>1.5174300000000001</v>
      </c>
      <c r="Q18" s="93"/>
      <c r="R18" s="93">
        <f t="shared" si="19"/>
        <v>5.7783734400000002</v>
      </c>
    </row>
    <row r="19" spans="1:18" ht="32.4">
      <c r="A19" s="81">
        <v>10</v>
      </c>
      <c r="B19" s="91" t="s">
        <v>186</v>
      </c>
      <c r="C19" s="63" t="s">
        <v>189</v>
      </c>
      <c r="D19" s="81" t="s">
        <v>48</v>
      </c>
      <c r="E19" s="81">
        <v>4.5</v>
      </c>
      <c r="F19" s="81">
        <v>7.7</v>
      </c>
      <c r="G19" s="81">
        <v>9.6</v>
      </c>
      <c r="H19" s="93">
        <f t="shared" ref="H19" si="20">F19*H$7</f>
        <v>19.516266000000002</v>
      </c>
      <c r="I19" s="93">
        <f t="shared" si="17"/>
        <v>29.134656</v>
      </c>
      <c r="J19" s="92"/>
      <c r="K19" s="81"/>
      <c r="L19" s="81"/>
      <c r="M19" s="81"/>
      <c r="N19" s="81"/>
      <c r="O19" s="93"/>
      <c r="P19" s="93">
        <f t="shared" si="18"/>
        <v>48.650922000000001</v>
      </c>
      <c r="Q19" s="93"/>
      <c r="R19" s="93">
        <f t="shared" si="19"/>
        <v>218.929149</v>
      </c>
    </row>
    <row r="20" spans="1:18" ht="32.4">
      <c r="A20" s="81">
        <v>11</v>
      </c>
      <c r="B20" s="91" t="s">
        <v>157</v>
      </c>
      <c r="C20" s="63" t="s">
        <v>158</v>
      </c>
      <c r="D20" s="81" t="s">
        <v>40</v>
      </c>
      <c r="E20" s="81">
        <v>4.4999999999999997E-3</v>
      </c>
      <c r="F20" s="81">
        <v>11</v>
      </c>
      <c r="G20" s="81">
        <f>271.52+35.06</f>
        <v>306.58</v>
      </c>
      <c r="H20" s="93">
        <f t="shared" ref="H20" si="21">F20*H$7</f>
        <v>27.880380000000002</v>
      </c>
      <c r="I20" s="93">
        <f t="shared" ref="I20:I21" si="22">G20*I$7</f>
        <v>930.42737880000004</v>
      </c>
      <c r="J20" s="92"/>
      <c r="K20" s="81"/>
      <c r="L20" s="81"/>
      <c r="M20" s="81"/>
      <c r="N20" s="81"/>
      <c r="O20" s="93"/>
      <c r="P20" s="93">
        <f t="shared" ref="P20:P21" si="23">H20+I20+O20</f>
        <v>958.3077588000001</v>
      </c>
      <c r="Q20" s="93"/>
      <c r="R20" s="93">
        <f t="shared" ref="R20:R21" si="24">P20*E20</f>
        <v>4.3123849146</v>
      </c>
    </row>
    <row r="21" spans="1:18" ht="16.2">
      <c r="A21" s="81">
        <v>12</v>
      </c>
      <c r="B21" s="220" t="s">
        <v>155</v>
      </c>
      <c r="C21" s="61" t="s">
        <v>154</v>
      </c>
      <c r="D21" s="81" t="s">
        <v>42</v>
      </c>
      <c r="E21" s="81">
        <f>4.5*2.4</f>
        <v>10.799999999999999</v>
      </c>
      <c r="F21" s="81"/>
      <c r="G21" s="93">
        <v>0.5</v>
      </c>
      <c r="H21" s="93"/>
      <c r="I21" s="93">
        <f t="shared" si="22"/>
        <v>1.5174300000000001</v>
      </c>
      <c r="J21" s="61"/>
      <c r="K21" s="81"/>
      <c r="L21" s="81"/>
      <c r="M21" s="81"/>
      <c r="N21" s="81"/>
      <c r="O21" s="93"/>
      <c r="P21" s="93">
        <f t="shared" si="23"/>
        <v>1.5174300000000001</v>
      </c>
      <c r="Q21" s="93"/>
      <c r="R21" s="93">
        <f t="shared" si="24"/>
        <v>16.388244</v>
      </c>
    </row>
    <row r="22" spans="1:18" ht="16.2">
      <c r="A22" s="310">
        <v>13</v>
      </c>
      <c r="B22" s="312" t="s">
        <v>128</v>
      </c>
      <c r="C22" s="314" t="s">
        <v>190</v>
      </c>
      <c r="D22" s="310" t="s">
        <v>127</v>
      </c>
      <c r="E22" s="310">
        <v>11.8</v>
      </c>
      <c r="F22" s="310">
        <v>0.52</v>
      </c>
      <c r="G22" s="310">
        <v>0.34</v>
      </c>
      <c r="H22" s="286">
        <f t="shared" ref="H22" si="25">F22*H$7</f>
        <v>1.3179816</v>
      </c>
      <c r="I22" s="286">
        <f>G22*I$7</f>
        <v>1.0318524</v>
      </c>
      <c r="J22" s="88" t="s">
        <v>46</v>
      </c>
      <c r="K22" s="75" t="s">
        <v>127</v>
      </c>
      <c r="L22" s="221" t="s">
        <v>96</v>
      </c>
      <c r="M22" s="75">
        <v>1.02</v>
      </c>
      <c r="N22" s="75">
        <v>29.93</v>
      </c>
      <c r="O22" s="319">
        <f>((N22*M22)/1.02+(N23*M23)+(N24*M24))*O$7</f>
        <v>36.632184166240002</v>
      </c>
      <c r="P22" s="286">
        <f t="shared" ref="P22" si="26">H22+I22+O22</f>
        <v>38.982018166240003</v>
      </c>
      <c r="Q22" s="286">
        <f t="shared" ref="Q22" si="27">O22*E22</f>
        <v>432.25977316163204</v>
      </c>
      <c r="R22" s="286">
        <f t="shared" ref="R22" si="28">P22*E22</f>
        <v>459.98781436163205</v>
      </c>
    </row>
    <row r="23" spans="1:18" ht="16.2">
      <c r="A23" s="318"/>
      <c r="B23" s="316"/>
      <c r="C23" s="317"/>
      <c r="D23" s="318"/>
      <c r="E23" s="318"/>
      <c r="F23" s="318"/>
      <c r="G23" s="318"/>
      <c r="H23" s="309"/>
      <c r="I23" s="309"/>
      <c r="J23" s="88" t="s">
        <v>49</v>
      </c>
      <c r="K23" s="75" t="s">
        <v>125</v>
      </c>
      <c r="L23" s="75"/>
      <c r="M23" s="75">
        <v>7.5399999999999995E-2</v>
      </c>
      <c r="N23" s="75">
        <v>3.5</v>
      </c>
      <c r="O23" s="320"/>
      <c r="P23" s="309"/>
      <c r="Q23" s="309"/>
      <c r="R23" s="309"/>
    </row>
    <row r="24" spans="1:18" ht="16.2">
      <c r="A24" s="311"/>
      <c r="B24" s="313"/>
      <c r="C24" s="315"/>
      <c r="D24" s="311"/>
      <c r="E24" s="311"/>
      <c r="F24" s="311"/>
      <c r="G24" s="311"/>
      <c r="H24" s="287"/>
      <c r="I24" s="287"/>
      <c r="J24" s="222" t="s">
        <v>50</v>
      </c>
      <c r="K24" s="75" t="s">
        <v>127</v>
      </c>
      <c r="L24" s="221" t="s">
        <v>108</v>
      </c>
      <c r="M24" s="75">
        <v>8.0000000000000004E-4</v>
      </c>
      <c r="N24" s="75">
        <v>127.08</v>
      </c>
      <c r="O24" s="321"/>
      <c r="P24" s="287"/>
      <c r="Q24" s="287"/>
      <c r="R24" s="287"/>
    </row>
    <row r="25" spans="1:18" ht="16.2">
      <c r="A25" s="310">
        <v>14</v>
      </c>
      <c r="B25" s="312" t="s">
        <v>128</v>
      </c>
      <c r="C25" s="314" t="s">
        <v>191</v>
      </c>
      <c r="D25" s="310" t="s">
        <v>127</v>
      </c>
      <c r="E25" s="310">
        <v>4.5</v>
      </c>
      <c r="F25" s="310">
        <v>0.52</v>
      </c>
      <c r="G25" s="310">
        <v>0.34</v>
      </c>
      <c r="H25" s="286">
        <f t="shared" ref="H25" si="29">F25*H$7</f>
        <v>1.3179816</v>
      </c>
      <c r="I25" s="286">
        <f>G25*I$7</f>
        <v>1.0318524</v>
      </c>
      <c r="J25" s="88" t="s">
        <v>46</v>
      </c>
      <c r="K25" s="75" t="s">
        <v>127</v>
      </c>
      <c r="L25" s="221" t="s">
        <v>96</v>
      </c>
      <c r="M25" s="75">
        <v>1.02</v>
      </c>
      <c r="N25" s="75">
        <v>29.93</v>
      </c>
      <c r="O25" s="319">
        <f>((N25*M25)/1.02+(N26*M26)+(N27*M27))*O$7</f>
        <v>36.632184166240002</v>
      </c>
      <c r="P25" s="286">
        <f t="shared" ref="P25" si="30">H25+I25+O25</f>
        <v>38.982018166240003</v>
      </c>
      <c r="Q25" s="286">
        <f t="shared" ref="Q25" si="31">O25*E25</f>
        <v>164.84482874808</v>
      </c>
      <c r="R25" s="286">
        <f t="shared" ref="R25" si="32">P25*E25</f>
        <v>175.41908174808</v>
      </c>
    </row>
    <row r="26" spans="1:18" ht="16.2">
      <c r="A26" s="318"/>
      <c r="B26" s="316"/>
      <c r="C26" s="317"/>
      <c r="D26" s="318"/>
      <c r="E26" s="318"/>
      <c r="F26" s="318"/>
      <c r="G26" s="318"/>
      <c r="H26" s="309"/>
      <c r="I26" s="309"/>
      <c r="J26" s="88" t="s">
        <v>49</v>
      </c>
      <c r="K26" s="75" t="s">
        <v>125</v>
      </c>
      <c r="L26" s="75"/>
      <c r="M26" s="75">
        <v>7.5399999999999995E-2</v>
      </c>
      <c r="N26" s="75">
        <v>3.5</v>
      </c>
      <c r="O26" s="320"/>
      <c r="P26" s="309"/>
      <c r="Q26" s="309"/>
      <c r="R26" s="309"/>
    </row>
    <row r="27" spans="1:18" ht="16.2">
      <c r="A27" s="311"/>
      <c r="B27" s="313"/>
      <c r="C27" s="315"/>
      <c r="D27" s="311"/>
      <c r="E27" s="311"/>
      <c r="F27" s="311"/>
      <c r="G27" s="311"/>
      <c r="H27" s="287"/>
      <c r="I27" s="287"/>
      <c r="J27" s="222" t="s">
        <v>50</v>
      </c>
      <c r="K27" s="75" t="s">
        <v>127</v>
      </c>
      <c r="L27" s="221" t="s">
        <v>108</v>
      </c>
      <c r="M27" s="75">
        <v>8.0000000000000004E-4</v>
      </c>
      <c r="N27" s="75">
        <v>127.08</v>
      </c>
      <c r="O27" s="321"/>
      <c r="P27" s="287"/>
      <c r="Q27" s="287"/>
      <c r="R27" s="287"/>
    </row>
    <row r="28" spans="1:18" ht="32.4">
      <c r="A28" s="310">
        <v>15</v>
      </c>
      <c r="B28" s="312" t="s">
        <v>124</v>
      </c>
      <c r="C28" s="314" t="s">
        <v>182</v>
      </c>
      <c r="D28" s="310" t="s">
        <v>125</v>
      </c>
      <c r="E28" s="310">
        <v>130.80000000000001</v>
      </c>
      <c r="F28" s="310">
        <v>3.56</v>
      </c>
      <c r="G28" s="310"/>
      <c r="H28" s="286">
        <f t="shared" ref="H28" si="33">F28*H$7</f>
        <v>9.0231048000000005</v>
      </c>
      <c r="I28" s="286"/>
      <c r="J28" s="88" t="s">
        <v>126</v>
      </c>
      <c r="K28" s="75" t="s">
        <v>125</v>
      </c>
      <c r="L28" s="75" t="s">
        <v>139</v>
      </c>
      <c r="M28" s="75">
        <v>1</v>
      </c>
      <c r="N28" s="75">
        <v>4.96</v>
      </c>
      <c r="O28" s="326">
        <f>((N28*M28)+(N29*M29))*O$7</f>
        <v>6.9405784000000006</v>
      </c>
      <c r="P28" s="286">
        <f t="shared" ref="P28" si="34">H28+I28+O28</f>
        <v>15.963683200000002</v>
      </c>
      <c r="Q28" s="286">
        <f t="shared" ref="Q28" si="35">O28*E28</f>
        <v>907.82765472000017</v>
      </c>
      <c r="R28" s="286">
        <f t="shared" ref="R28" si="36">P28*E28</f>
        <v>2088.0497625600005</v>
      </c>
    </row>
    <row r="29" spans="1:18" ht="16.2">
      <c r="A29" s="311"/>
      <c r="B29" s="313"/>
      <c r="C29" s="315"/>
      <c r="D29" s="311"/>
      <c r="E29" s="311"/>
      <c r="F29" s="311"/>
      <c r="G29" s="311"/>
      <c r="H29" s="287"/>
      <c r="I29" s="287"/>
      <c r="J29" s="88" t="s">
        <v>47</v>
      </c>
      <c r="K29" s="75" t="s">
        <v>127</v>
      </c>
      <c r="L29" s="223" t="s">
        <v>95</v>
      </c>
      <c r="M29" s="75">
        <v>0.03</v>
      </c>
      <c r="N29" s="75">
        <v>26</v>
      </c>
      <c r="O29" s="327"/>
      <c r="P29" s="287"/>
      <c r="Q29" s="287"/>
      <c r="R29" s="287"/>
    </row>
    <row r="30" spans="1:18" ht="32.4">
      <c r="A30" s="310">
        <v>16</v>
      </c>
      <c r="B30" s="312" t="s">
        <v>124</v>
      </c>
      <c r="C30" s="314" t="s">
        <v>183</v>
      </c>
      <c r="D30" s="310" t="s">
        <v>125</v>
      </c>
      <c r="E30" s="310">
        <v>4.5</v>
      </c>
      <c r="F30" s="310">
        <v>3.56</v>
      </c>
      <c r="G30" s="310"/>
      <c r="H30" s="286">
        <f t="shared" ref="H30" si="37">F30*H$7</f>
        <v>9.0231048000000005</v>
      </c>
      <c r="I30" s="286"/>
      <c r="J30" s="88" t="s">
        <v>126</v>
      </c>
      <c r="K30" s="75" t="s">
        <v>125</v>
      </c>
      <c r="L30" s="75" t="s">
        <v>139</v>
      </c>
      <c r="M30" s="75">
        <v>1</v>
      </c>
      <c r="N30" s="75">
        <v>4.96</v>
      </c>
      <c r="O30" s="326">
        <f>((N30*M30)+(N31*M31))*O$7</f>
        <v>6.9405784000000006</v>
      </c>
      <c r="P30" s="286">
        <f t="shared" ref="P30" si="38">H30+I30+O30</f>
        <v>15.963683200000002</v>
      </c>
      <c r="Q30" s="286">
        <f t="shared" ref="Q30" si="39">O30*E30</f>
        <v>31.232602800000002</v>
      </c>
      <c r="R30" s="286">
        <f t="shared" ref="R30" si="40">P30*E30</f>
        <v>71.836574400000003</v>
      </c>
    </row>
    <row r="31" spans="1:18" ht="16.2">
      <c r="A31" s="311"/>
      <c r="B31" s="313"/>
      <c r="C31" s="315"/>
      <c r="D31" s="311"/>
      <c r="E31" s="311"/>
      <c r="F31" s="311"/>
      <c r="G31" s="311"/>
      <c r="H31" s="287"/>
      <c r="I31" s="287"/>
      <c r="J31" s="88" t="s">
        <v>47</v>
      </c>
      <c r="K31" s="75" t="s">
        <v>127</v>
      </c>
      <c r="L31" s="223" t="s">
        <v>95</v>
      </c>
      <c r="M31" s="75">
        <v>0.03</v>
      </c>
      <c r="N31" s="75">
        <v>26</v>
      </c>
      <c r="O31" s="327"/>
      <c r="P31" s="287"/>
      <c r="Q31" s="287"/>
      <c r="R31" s="287"/>
    </row>
    <row r="32" spans="1:18" ht="32.4">
      <c r="A32" s="75">
        <v>17</v>
      </c>
      <c r="B32" s="224" t="s">
        <v>160</v>
      </c>
      <c r="C32" s="88" t="s">
        <v>162</v>
      </c>
      <c r="D32" s="75" t="s">
        <v>161</v>
      </c>
      <c r="E32" s="75">
        <v>135.30000000000001</v>
      </c>
      <c r="F32" s="75">
        <v>0.48</v>
      </c>
      <c r="G32" s="75">
        <v>0.01</v>
      </c>
      <c r="H32" s="79">
        <f t="shared" ref="H32:I32" si="41">F32*H$7</f>
        <v>1.2165984000000001</v>
      </c>
      <c r="I32" s="79">
        <f t="shared" si="41"/>
        <v>3.0348600000000003E-2</v>
      </c>
      <c r="J32" s="88"/>
      <c r="K32" s="75"/>
      <c r="L32" s="75"/>
      <c r="M32" s="75"/>
      <c r="N32" s="75"/>
      <c r="O32" s="79"/>
      <c r="P32" s="79">
        <f t="shared" ref="P32" si="42">H32+I32+O32</f>
        <v>1.246947</v>
      </c>
      <c r="Q32" s="79"/>
      <c r="R32" s="79">
        <f t="shared" ref="R32" si="43">P32*E32</f>
        <v>168.71192910000002</v>
      </c>
    </row>
    <row r="33" spans="1:18" ht="16.2">
      <c r="A33" s="214" t="s">
        <v>111</v>
      </c>
      <c r="B33" s="214"/>
      <c r="C33" s="214" t="s">
        <v>163</v>
      </c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</row>
    <row r="34" spans="1:18" ht="32.4">
      <c r="A34" s="85">
        <v>1</v>
      </c>
      <c r="B34" s="85" t="s">
        <v>192</v>
      </c>
      <c r="C34" s="88" t="s">
        <v>193</v>
      </c>
      <c r="D34" s="106" t="s">
        <v>53</v>
      </c>
      <c r="E34" s="108">
        <v>621.6</v>
      </c>
      <c r="F34" s="85">
        <v>0.03</v>
      </c>
      <c r="G34" s="85"/>
      <c r="H34" s="84">
        <f t="shared" ref="H34:I39" si="44">F34*H$7</f>
        <v>7.6037400000000005E-2</v>
      </c>
      <c r="I34" s="84"/>
      <c r="J34" s="225"/>
      <c r="K34" s="85"/>
      <c r="L34" s="85"/>
      <c r="M34" s="85"/>
      <c r="N34" s="85"/>
      <c r="O34" s="84"/>
      <c r="P34" s="84">
        <f t="shared" ref="P34:P39" si="45">H34+I34+O34</f>
        <v>7.6037400000000005E-2</v>
      </c>
      <c r="Q34" s="84"/>
      <c r="R34" s="84">
        <f t="shared" ref="R34:R39" si="46">P34*E34</f>
        <v>47.264847840000002</v>
      </c>
    </row>
    <row r="35" spans="1:18" ht="32.4">
      <c r="A35" s="81">
        <v>2</v>
      </c>
      <c r="B35" s="91" t="s">
        <v>195</v>
      </c>
      <c r="C35" s="63" t="s">
        <v>194</v>
      </c>
      <c r="D35" s="81" t="s">
        <v>40</v>
      </c>
      <c r="E35" s="94">
        <f>0.6216*0.13</f>
        <v>8.0808000000000005E-2</v>
      </c>
      <c r="F35" s="81">
        <f>8.27+1.74</f>
        <v>10.01</v>
      </c>
      <c r="G35" s="81">
        <f>203.32+13.35</f>
        <v>216.67</v>
      </c>
      <c r="H35" s="93">
        <f t="shared" si="44"/>
        <v>25.371145800000001</v>
      </c>
      <c r="I35" s="93">
        <f t="shared" si="44"/>
        <v>657.56311619999997</v>
      </c>
      <c r="J35" s="92"/>
      <c r="K35" s="81"/>
      <c r="L35" s="81"/>
      <c r="M35" s="81"/>
      <c r="N35" s="81"/>
      <c r="O35" s="93"/>
      <c r="P35" s="93">
        <f t="shared" si="45"/>
        <v>682.93426199999999</v>
      </c>
      <c r="Q35" s="93"/>
      <c r="R35" s="94">
        <f t="shared" si="46"/>
        <v>55.186551843696002</v>
      </c>
    </row>
    <row r="36" spans="1:18" ht="16.2">
      <c r="A36" s="72">
        <v>3</v>
      </c>
      <c r="B36" s="226" t="s">
        <v>155</v>
      </c>
      <c r="C36" s="88" t="s">
        <v>154</v>
      </c>
      <c r="D36" s="72" t="s">
        <v>42</v>
      </c>
      <c r="E36" s="87">
        <f>81*2.4</f>
        <v>194.4</v>
      </c>
      <c r="F36" s="72"/>
      <c r="G36" s="72">
        <v>0.5</v>
      </c>
      <c r="H36" s="93"/>
      <c r="I36" s="93">
        <f t="shared" si="44"/>
        <v>1.5174300000000001</v>
      </c>
      <c r="J36" s="227"/>
      <c r="K36" s="72"/>
      <c r="L36" s="226"/>
      <c r="M36" s="72"/>
      <c r="N36" s="72"/>
      <c r="O36" s="228"/>
      <c r="P36" s="229">
        <f t="shared" si="45"/>
        <v>1.5174300000000001</v>
      </c>
      <c r="Q36" s="228"/>
      <c r="R36" s="228">
        <f t="shared" si="46"/>
        <v>294.98839200000003</v>
      </c>
    </row>
    <row r="37" spans="1:18" ht="32.4">
      <c r="A37" s="96">
        <v>4</v>
      </c>
      <c r="B37" s="230" t="s">
        <v>197</v>
      </c>
      <c r="C37" s="97" t="s">
        <v>196</v>
      </c>
      <c r="D37" s="96" t="s">
        <v>43</v>
      </c>
      <c r="E37" s="83">
        <v>5.1669999999999998</v>
      </c>
      <c r="F37" s="96">
        <f>21.2*0.5</f>
        <v>10.6</v>
      </c>
      <c r="G37" s="96">
        <f>12.9*0.5</f>
        <v>6.45</v>
      </c>
      <c r="H37" s="93">
        <f>F37*H$7</f>
        <v>26.866547999999998</v>
      </c>
      <c r="I37" s="93">
        <f>G37*I$7</f>
        <v>19.574847000000002</v>
      </c>
      <c r="J37" s="92"/>
      <c r="K37" s="81"/>
      <c r="L37" s="91"/>
      <c r="M37" s="81"/>
      <c r="N37" s="81"/>
      <c r="O37" s="93"/>
      <c r="P37" s="93">
        <f t="shared" si="45"/>
        <v>46.441395</v>
      </c>
      <c r="Q37" s="93"/>
      <c r="R37" s="93">
        <f t="shared" si="46"/>
        <v>239.96268796499999</v>
      </c>
    </row>
    <row r="38" spans="1:18" ht="32.4">
      <c r="A38" s="81">
        <v>5</v>
      </c>
      <c r="B38" s="91" t="s">
        <v>157</v>
      </c>
      <c r="C38" s="63" t="s">
        <v>158</v>
      </c>
      <c r="D38" s="81" t="s">
        <v>40</v>
      </c>
      <c r="E38" s="81">
        <f>0.5167*0.06</f>
        <v>3.1002000000000002E-2</v>
      </c>
      <c r="F38" s="81">
        <v>11</v>
      </c>
      <c r="G38" s="81">
        <f>271.52+35.06</f>
        <v>306.58</v>
      </c>
      <c r="H38" s="93">
        <f t="shared" ref="H38" si="47">F38*H$7</f>
        <v>27.880380000000002</v>
      </c>
      <c r="I38" s="93">
        <f t="shared" si="44"/>
        <v>930.42737880000004</v>
      </c>
      <c r="J38" s="92"/>
      <c r="K38" s="81"/>
      <c r="L38" s="81"/>
      <c r="M38" s="81"/>
      <c r="N38" s="81"/>
      <c r="O38" s="93"/>
      <c r="P38" s="93">
        <f t="shared" si="45"/>
        <v>958.3077588000001</v>
      </c>
      <c r="Q38" s="93"/>
      <c r="R38" s="93">
        <f t="shared" si="46"/>
        <v>29.709457138317603</v>
      </c>
    </row>
    <row r="39" spans="1:18" ht="16.2">
      <c r="A39" s="81">
        <v>6</v>
      </c>
      <c r="B39" s="220" t="s">
        <v>155</v>
      </c>
      <c r="C39" s="61" t="s">
        <v>154</v>
      </c>
      <c r="D39" s="81" t="s">
        <v>42</v>
      </c>
      <c r="E39" s="81">
        <f>31*2.4</f>
        <v>74.399999999999991</v>
      </c>
      <c r="F39" s="81"/>
      <c r="G39" s="93">
        <v>0.5</v>
      </c>
      <c r="H39" s="93"/>
      <c r="I39" s="93">
        <f t="shared" si="44"/>
        <v>1.5174300000000001</v>
      </c>
      <c r="J39" s="61"/>
      <c r="K39" s="81"/>
      <c r="L39" s="81"/>
      <c r="M39" s="81"/>
      <c r="N39" s="81"/>
      <c r="O39" s="93"/>
      <c r="P39" s="93">
        <f t="shared" si="45"/>
        <v>1.5174300000000001</v>
      </c>
      <c r="Q39" s="93"/>
      <c r="R39" s="93">
        <f t="shared" si="46"/>
        <v>112.89679199999999</v>
      </c>
    </row>
    <row r="40" spans="1:18" ht="32.4">
      <c r="A40" s="81">
        <v>7</v>
      </c>
      <c r="B40" s="91" t="s">
        <v>164</v>
      </c>
      <c r="C40" s="92" t="s">
        <v>165</v>
      </c>
      <c r="D40" s="81" t="s">
        <v>101</v>
      </c>
      <c r="E40" s="81">
        <v>0.1973</v>
      </c>
      <c r="F40" s="81"/>
      <c r="G40" s="81">
        <f>29.8+21</f>
        <v>50.8</v>
      </c>
      <c r="H40" s="93"/>
      <c r="I40" s="93">
        <f t="shared" ref="I40:I42" si="48">G40*I$7</f>
        <v>154.17088799999999</v>
      </c>
      <c r="J40" s="92"/>
      <c r="K40" s="81"/>
      <c r="L40" s="81"/>
      <c r="M40" s="81"/>
      <c r="N40" s="81"/>
      <c r="O40" s="93"/>
      <c r="P40" s="93">
        <f t="shared" ref="P40:P47" si="49">H40+I40+O40</f>
        <v>154.17088799999999</v>
      </c>
      <c r="Q40" s="93"/>
      <c r="R40" s="93">
        <f t="shared" ref="R40:R47" si="50">P40*E40</f>
        <v>30.417916202399997</v>
      </c>
    </row>
    <row r="41" spans="1:18" ht="32.4">
      <c r="A41" s="81">
        <v>8</v>
      </c>
      <c r="B41" s="91" t="s">
        <v>166</v>
      </c>
      <c r="C41" s="63" t="s">
        <v>158</v>
      </c>
      <c r="D41" s="81" t="s">
        <v>40</v>
      </c>
      <c r="E41" s="81">
        <v>0.1973</v>
      </c>
      <c r="F41" s="81">
        <f>6.49+1.59</f>
        <v>8.08</v>
      </c>
      <c r="G41" s="81">
        <f>159.17+12.34</f>
        <v>171.51</v>
      </c>
      <c r="H41" s="93">
        <f t="shared" ref="H41" si="51">F41*H$7</f>
        <v>20.479406400000002</v>
      </c>
      <c r="I41" s="93">
        <f t="shared" si="48"/>
        <v>520.50883859999999</v>
      </c>
      <c r="J41" s="92"/>
      <c r="K41" s="81"/>
      <c r="L41" s="81"/>
      <c r="M41" s="81"/>
      <c r="N41" s="81"/>
      <c r="O41" s="93"/>
      <c r="P41" s="93">
        <f t="shared" si="49"/>
        <v>540.98824500000001</v>
      </c>
      <c r="Q41" s="93"/>
      <c r="R41" s="93">
        <f t="shared" si="50"/>
        <v>106.73698073850001</v>
      </c>
    </row>
    <row r="42" spans="1:18" ht="16.2">
      <c r="A42" s="81">
        <v>9</v>
      </c>
      <c r="B42" s="220" t="s">
        <v>155</v>
      </c>
      <c r="C42" s="61" t="s">
        <v>154</v>
      </c>
      <c r="D42" s="81" t="s">
        <v>42</v>
      </c>
      <c r="E42" s="93">
        <f>197.3*1.95</f>
        <v>384.73500000000001</v>
      </c>
      <c r="F42" s="81"/>
      <c r="G42" s="93">
        <v>0.5</v>
      </c>
      <c r="H42" s="93"/>
      <c r="I42" s="93">
        <f t="shared" si="48"/>
        <v>1.5174300000000001</v>
      </c>
      <c r="J42" s="61"/>
      <c r="K42" s="81"/>
      <c r="L42" s="81"/>
      <c r="M42" s="81"/>
      <c r="N42" s="81"/>
      <c r="O42" s="93"/>
      <c r="P42" s="93">
        <f t="shared" si="49"/>
        <v>1.5174300000000001</v>
      </c>
      <c r="Q42" s="93"/>
      <c r="R42" s="93">
        <f t="shared" si="50"/>
        <v>583.80843105000008</v>
      </c>
    </row>
    <row r="43" spans="1:18" ht="32.4">
      <c r="A43" s="81">
        <v>10</v>
      </c>
      <c r="B43" s="91" t="s">
        <v>167</v>
      </c>
      <c r="C43" s="92" t="s">
        <v>168</v>
      </c>
      <c r="D43" s="81" t="s">
        <v>100</v>
      </c>
      <c r="E43" s="81">
        <v>10.4</v>
      </c>
      <c r="F43" s="81">
        <v>1.1000000000000001</v>
      </c>
      <c r="G43" s="81"/>
      <c r="H43" s="93">
        <f t="shared" ref="H43:H44" si="52">F43*H$7</f>
        <v>2.7880380000000002</v>
      </c>
      <c r="I43" s="93"/>
      <c r="J43" s="92"/>
      <c r="K43" s="81"/>
      <c r="L43" s="81"/>
      <c r="M43" s="81"/>
      <c r="N43" s="81"/>
      <c r="O43" s="93"/>
      <c r="P43" s="93">
        <f t="shared" si="49"/>
        <v>2.7880380000000002</v>
      </c>
      <c r="Q43" s="93"/>
      <c r="R43" s="93">
        <f t="shared" si="50"/>
        <v>28.995595200000004</v>
      </c>
    </row>
    <row r="44" spans="1:18" ht="16.2">
      <c r="A44" s="81">
        <v>11</v>
      </c>
      <c r="B44" s="81" t="s">
        <v>169</v>
      </c>
      <c r="C44" s="92" t="s">
        <v>170</v>
      </c>
      <c r="D44" s="81" t="s">
        <v>42</v>
      </c>
      <c r="E44" s="81">
        <f>10.4*1.95</f>
        <v>20.28</v>
      </c>
      <c r="F44" s="81">
        <v>0.23</v>
      </c>
      <c r="G44" s="81"/>
      <c r="H44" s="93">
        <f t="shared" si="52"/>
        <v>0.58295340000000007</v>
      </c>
      <c r="I44" s="93"/>
      <c r="J44" s="81"/>
      <c r="K44" s="81"/>
      <c r="L44" s="81"/>
      <c r="M44" s="81"/>
      <c r="N44" s="81"/>
      <c r="O44" s="81"/>
      <c r="P44" s="93">
        <f t="shared" si="49"/>
        <v>0.58295340000000007</v>
      </c>
      <c r="Q44" s="93"/>
      <c r="R44" s="93">
        <f t="shared" si="50"/>
        <v>11.822294952000002</v>
      </c>
    </row>
    <row r="45" spans="1:18" ht="16.2">
      <c r="A45" s="81">
        <v>12</v>
      </c>
      <c r="B45" s="220" t="s">
        <v>54</v>
      </c>
      <c r="C45" s="61" t="s">
        <v>154</v>
      </c>
      <c r="D45" s="81" t="s">
        <v>42</v>
      </c>
      <c r="E45" s="81">
        <f>10.4*1.95</f>
        <v>20.28</v>
      </c>
      <c r="F45" s="81"/>
      <c r="G45" s="93">
        <v>0.5</v>
      </c>
      <c r="H45" s="93"/>
      <c r="I45" s="93">
        <f t="shared" ref="I45" si="53">G45*I$7</f>
        <v>1.5174300000000001</v>
      </c>
      <c r="J45" s="61"/>
      <c r="K45" s="81"/>
      <c r="L45" s="81"/>
      <c r="M45" s="81"/>
      <c r="N45" s="81"/>
      <c r="O45" s="93"/>
      <c r="P45" s="93">
        <f t="shared" si="49"/>
        <v>1.5174300000000001</v>
      </c>
      <c r="Q45" s="93"/>
      <c r="R45" s="93">
        <f t="shared" si="50"/>
        <v>30.773480400000004</v>
      </c>
    </row>
    <row r="46" spans="1:18" ht="48.6">
      <c r="A46" s="75">
        <v>13</v>
      </c>
      <c r="B46" s="221" t="s">
        <v>198</v>
      </c>
      <c r="C46" s="76" t="s">
        <v>199</v>
      </c>
      <c r="D46" s="75" t="s">
        <v>43</v>
      </c>
      <c r="E46" s="75">
        <v>14.340999999999999</v>
      </c>
      <c r="F46" s="75"/>
      <c r="G46" s="75">
        <v>9.4</v>
      </c>
      <c r="H46" s="79"/>
      <c r="I46" s="79">
        <f t="shared" ref="I46" si="54">G46*I$7</f>
        <v>28.527684000000001</v>
      </c>
      <c r="J46" s="231"/>
      <c r="K46" s="75"/>
      <c r="L46" s="75"/>
      <c r="M46" s="75"/>
      <c r="N46" s="75"/>
      <c r="O46" s="79"/>
      <c r="P46" s="79">
        <f t="shared" si="49"/>
        <v>28.527684000000001</v>
      </c>
      <c r="Q46" s="79"/>
      <c r="R46" s="79">
        <f t="shared" si="50"/>
        <v>409.11551624399999</v>
      </c>
    </row>
    <row r="47" spans="1:18" ht="16.2">
      <c r="A47" s="290">
        <v>14</v>
      </c>
      <c r="B47" s="296" t="s">
        <v>171</v>
      </c>
      <c r="C47" s="294" t="s">
        <v>172</v>
      </c>
      <c r="D47" s="290" t="s">
        <v>53</v>
      </c>
      <c r="E47" s="324">
        <v>1434.1</v>
      </c>
      <c r="F47" s="290">
        <v>0.14000000000000001</v>
      </c>
      <c r="G47" s="290">
        <v>7.3999999999999996E-2</v>
      </c>
      <c r="H47" s="288">
        <f t="shared" ref="H47:I47" si="55">F47*H$7</f>
        <v>0.35484120000000002</v>
      </c>
      <c r="I47" s="288">
        <f t="shared" si="55"/>
        <v>0.22457964</v>
      </c>
      <c r="J47" s="92" t="s">
        <v>44</v>
      </c>
      <c r="K47" s="81" t="s">
        <v>100</v>
      </c>
      <c r="L47" s="81" t="s">
        <v>97</v>
      </c>
      <c r="M47" s="91">
        <v>0.14599999999999999</v>
      </c>
      <c r="N47" s="81">
        <v>6</v>
      </c>
      <c r="O47" s="288">
        <f>((N47*M47)+(N48*M48))*O$7</f>
        <v>1.0640607999999998</v>
      </c>
      <c r="P47" s="288">
        <f t="shared" si="49"/>
        <v>1.6434816399999999</v>
      </c>
      <c r="Q47" s="288">
        <f t="shared" ref="Q47" si="56">O47*E47</f>
        <v>1525.9695932799996</v>
      </c>
      <c r="R47" s="288">
        <f t="shared" si="50"/>
        <v>2356.9170199239998</v>
      </c>
    </row>
    <row r="48" spans="1:18" ht="16.2">
      <c r="A48" s="291"/>
      <c r="B48" s="297"/>
      <c r="C48" s="295"/>
      <c r="D48" s="291"/>
      <c r="E48" s="325"/>
      <c r="F48" s="291"/>
      <c r="G48" s="291"/>
      <c r="H48" s="289"/>
      <c r="I48" s="289"/>
      <c r="J48" s="92" t="s">
        <v>41</v>
      </c>
      <c r="K48" s="81" t="s">
        <v>100</v>
      </c>
      <c r="L48" s="232"/>
      <c r="M48" s="91">
        <v>0.02</v>
      </c>
      <c r="N48" s="81">
        <v>0.2</v>
      </c>
      <c r="O48" s="289"/>
      <c r="P48" s="289"/>
      <c r="Q48" s="289"/>
      <c r="R48" s="289"/>
    </row>
    <row r="49" spans="1:18" ht="48.6">
      <c r="A49" s="96">
        <v>15</v>
      </c>
      <c r="B49" s="233" t="s">
        <v>173</v>
      </c>
      <c r="C49" s="97" t="s">
        <v>200</v>
      </c>
      <c r="D49" s="96" t="s">
        <v>43</v>
      </c>
      <c r="E49" s="83">
        <v>11.535</v>
      </c>
      <c r="F49" s="96">
        <v>21.2</v>
      </c>
      <c r="G49" s="96">
        <v>12.9</v>
      </c>
      <c r="H49" s="93">
        <f>F49*H$7</f>
        <v>53.733095999999996</v>
      </c>
      <c r="I49" s="93">
        <f>G49*I$7</f>
        <v>39.149694000000004</v>
      </c>
      <c r="J49" s="92" t="s">
        <v>174</v>
      </c>
      <c r="K49" s="81" t="s">
        <v>53</v>
      </c>
      <c r="L49" s="91" t="s">
        <v>175</v>
      </c>
      <c r="M49" s="81">
        <v>100</v>
      </c>
      <c r="N49" s="81">
        <v>4.58</v>
      </c>
      <c r="O49" s="93">
        <f>N49*M49*O$7</f>
        <v>553.79528000000005</v>
      </c>
      <c r="P49" s="93">
        <f t="shared" ref="P49:P50" si="57">H49+I49+O49</f>
        <v>646.67807000000005</v>
      </c>
      <c r="Q49" s="93">
        <f>O49*E49</f>
        <v>6388.0285548000011</v>
      </c>
      <c r="R49" s="93">
        <f t="shared" ref="R49:R50" si="58">P49*E49</f>
        <v>7459.4315374500011</v>
      </c>
    </row>
    <row r="50" spans="1:18" ht="16.2">
      <c r="A50" s="290">
        <v>16</v>
      </c>
      <c r="B50" s="296" t="s">
        <v>176</v>
      </c>
      <c r="C50" s="294" t="s">
        <v>177</v>
      </c>
      <c r="D50" s="290" t="s">
        <v>100</v>
      </c>
      <c r="E50" s="322">
        <f>1153.5*0.03</f>
        <v>34.604999999999997</v>
      </c>
      <c r="F50" s="322">
        <v>1.621</v>
      </c>
      <c r="G50" s="290"/>
      <c r="H50" s="288">
        <f t="shared" ref="H50" si="59">F50*H$7</f>
        <v>4.1085541800000005</v>
      </c>
      <c r="I50" s="288"/>
      <c r="J50" s="92" t="s">
        <v>178</v>
      </c>
      <c r="K50" s="81" t="s">
        <v>100</v>
      </c>
      <c r="L50" s="81" t="s">
        <v>179</v>
      </c>
      <c r="M50" s="81">
        <v>0.84</v>
      </c>
      <c r="N50" s="81">
        <v>7</v>
      </c>
      <c r="O50" s="288">
        <f>((N50*M50)+(N51*M51))*O$7</f>
        <v>26.915901599999998</v>
      </c>
      <c r="P50" s="288">
        <f t="shared" si="57"/>
        <v>31.024455779999997</v>
      </c>
      <c r="Q50" s="288">
        <f>O50*E50</f>
        <v>931.42477486799987</v>
      </c>
      <c r="R50" s="288">
        <f t="shared" si="58"/>
        <v>1073.6012922668997</v>
      </c>
    </row>
    <row r="51" spans="1:18" ht="16.2">
      <c r="A51" s="291"/>
      <c r="B51" s="297"/>
      <c r="C51" s="295"/>
      <c r="D51" s="291"/>
      <c r="E51" s="323"/>
      <c r="F51" s="323"/>
      <c r="G51" s="291"/>
      <c r="H51" s="289"/>
      <c r="I51" s="289"/>
      <c r="J51" s="92" t="s">
        <v>180</v>
      </c>
      <c r="K51" s="234" t="s">
        <v>42</v>
      </c>
      <c r="L51" s="81" t="s">
        <v>181</v>
      </c>
      <c r="M51" s="81">
        <v>0.36399999999999999</v>
      </c>
      <c r="N51" s="81">
        <v>45</v>
      </c>
      <c r="O51" s="289"/>
      <c r="P51" s="289"/>
      <c r="Q51" s="289"/>
      <c r="R51" s="289"/>
    </row>
    <row r="52" spans="1:18" ht="48.6">
      <c r="A52" s="96">
        <v>17</v>
      </c>
      <c r="B52" s="233" t="s">
        <v>173</v>
      </c>
      <c r="C52" s="97" t="s">
        <v>200</v>
      </c>
      <c r="D52" s="96" t="s">
        <v>43</v>
      </c>
      <c r="E52" s="83">
        <v>2.806</v>
      </c>
      <c r="F52" s="96">
        <v>21.2</v>
      </c>
      <c r="G52" s="96">
        <v>12.9</v>
      </c>
      <c r="H52" s="93">
        <f>F52*H$7</f>
        <v>53.733095999999996</v>
      </c>
      <c r="I52" s="93">
        <f>G52*I$7</f>
        <v>39.149694000000004</v>
      </c>
      <c r="J52" s="92" t="s">
        <v>174</v>
      </c>
      <c r="K52" s="81" t="s">
        <v>53</v>
      </c>
      <c r="L52" s="91" t="s">
        <v>175</v>
      </c>
      <c r="M52" s="81">
        <v>100</v>
      </c>
      <c r="N52" s="81">
        <v>4.58</v>
      </c>
      <c r="O52" s="93">
        <f>N52*M52*O$7</f>
        <v>553.79528000000005</v>
      </c>
      <c r="P52" s="93">
        <f t="shared" ref="P52:P53" si="60">H52+I52+O52</f>
        <v>646.67807000000005</v>
      </c>
      <c r="Q52" s="93">
        <f>O52*E52</f>
        <v>1553.9495556800002</v>
      </c>
      <c r="R52" s="93">
        <f t="shared" ref="R52:R53" si="61">P52*E52</f>
        <v>1814.5786644200002</v>
      </c>
    </row>
    <row r="53" spans="1:18" ht="16.2">
      <c r="A53" s="290">
        <v>18</v>
      </c>
      <c r="B53" s="296" t="s">
        <v>176</v>
      </c>
      <c r="C53" s="294" t="s">
        <v>177</v>
      </c>
      <c r="D53" s="290" t="s">
        <v>100</v>
      </c>
      <c r="E53" s="322">
        <f>280.6*0.03</f>
        <v>8.418000000000001</v>
      </c>
      <c r="F53" s="322">
        <v>1.621</v>
      </c>
      <c r="G53" s="290"/>
      <c r="H53" s="288">
        <f t="shared" ref="H53" si="62">F53*H$7</f>
        <v>4.1085541800000005</v>
      </c>
      <c r="I53" s="288"/>
      <c r="J53" s="92" t="s">
        <v>178</v>
      </c>
      <c r="K53" s="81" t="s">
        <v>100</v>
      </c>
      <c r="L53" s="81" t="s">
        <v>179</v>
      </c>
      <c r="M53" s="81">
        <v>0.84</v>
      </c>
      <c r="N53" s="81">
        <v>7</v>
      </c>
      <c r="O53" s="288">
        <f>((N53*M53)+(N54*M54))*O$7</f>
        <v>26.915901599999998</v>
      </c>
      <c r="P53" s="288">
        <f t="shared" si="60"/>
        <v>31.024455779999997</v>
      </c>
      <c r="Q53" s="288">
        <f>O53*E53</f>
        <v>226.57805966880002</v>
      </c>
      <c r="R53" s="288">
        <f t="shared" si="61"/>
        <v>261.16386875604002</v>
      </c>
    </row>
    <row r="54" spans="1:18" ht="16.2">
      <c r="A54" s="291"/>
      <c r="B54" s="297"/>
      <c r="C54" s="295"/>
      <c r="D54" s="291"/>
      <c r="E54" s="323"/>
      <c r="F54" s="323"/>
      <c r="G54" s="291"/>
      <c r="H54" s="289"/>
      <c r="I54" s="289"/>
      <c r="J54" s="92" t="s">
        <v>180</v>
      </c>
      <c r="K54" s="234" t="s">
        <v>42</v>
      </c>
      <c r="L54" s="81" t="s">
        <v>181</v>
      </c>
      <c r="M54" s="81">
        <v>0.36399999999999999</v>
      </c>
      <c r="N54" s="81">
        <v>45</v>
      </c>
      <c r="O54" s="289"/>
      <c r="P54" s="289"/>
      <c r="Q54" s="289"/>
      <c r="R54" s="289"/>
    </row>
    <row r="55" spans="1:18" ht="16.2">
      <c r="A55" s="214" t="s">
        <v>140</v>
      </c>
      <c r="B55" s="214"/>
      <c r="C55" s="214" t="s">
        <v>201</v>
      </c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</row>
    <row r="56" spans="1:18" ht="48.6">
      <c r="A56" s="91">
        <v>1</v>
      </c>
      <c r="B56" s="91" t="s">
        <v>205</v>
      </c>
      <c r="C56" s="92" t="s">
        <v>203</v>
      </c>
      <c r="D56" s="91" t="s">
        <v>45</v>
      </c>
      <c r="E56" s="91">
        <v>697.3</v>
      </c>
      <c r="F56" s="91">
        <f>0.592*0.5</f>
        <v>0.29599999999999999</v>
      </c>
      <c r="G56" s="91">
        <f>0.0071*0.5</f>
        <v>3.5500000000000002E-3</v>
      </c>
      <c r="H56" s="93">
        <f t="shared" ref="H56:I56" si="63">F56*H$7</f>
        <v>0.75023567999999996</v>
      </c>
      <c r="I56" s="93">
        <f t="shared" si="63"/>
        <v>1.0773753E-2</v>
      </c>
      <c r="J56" s="92"/>
      <c r="K56" s="91"/>
      <c r="L56" s="81"/>
      <c r="M56" s="91"/>
      <c r="N56" s="81"/>
      <c r="O56" s="94"/>
      <c r="P56" s="93">
        <f t="shared" ref="P56" si="64">H56+I56+O56</f>
        <v>0.76100943300000001</v>
      </c>
      <c r="Q56" s="93"/>
      <c r="R56" s="93">
        <f t="shared" ref="R56" si="65">P56*E56</f>
        <v>530.6518776309</v>
      </c>
    </row>
    <row r="57" spans="1:18" ht="16.2">
      <c r="A57" s="81">
        <v>2</v>
      </c>
      <c r="B57" s="235" t="s">
        <v>202</v>
      </c>
      <c r="C57" s="138" t="s">
        <v>204</v>
      </c>
      <c r="D57" s="81" t="s">
        <v>45</v>
      </c>
      <c r="E57" s="81">
        <v>171.2</v>
      </c>
      <c r="F57" s="81">
        <v>0.44</v>
      </c>
      <c r="G57" s="81"/>
      <c r="H57" s="93">
        <f>F57*H$7</f>
        <v>1.1152152</v>
      </c>
      <c r="I57" s="93"/>
      <c r="J57" s="61"/>
      <c r="K57" s="81"/>
      <c r="L57" s="81"/>
      <c r="M57" s="81"/>
      <c r="N57" s="81"/>
      <c r="O57" s="93"/>
      <c r="P57" s="93">
        <f>H57+I57+O57</f>
        <v>1.1152152</v>
      </c>
      <c r="Q57" s="93"/>
      <c r="R57" s="93">
        <f>P57*E57</f>
        <v>190.92484223999998</v>
      </c>
    </row>
    <row r="58" spans="1:18" ht="32.4">
      <c r="A58" s="81">
        <v>3</v>
      </c>
      <c r="B58" s="91" t="s">
        <v>157</v>
      </c>
      <c r="C58" s="63" t="s">
        <v>158</v>
      </c>
      <c r="D58" s="81" t="s">
        <v>40</v>
      </c>
      <c r="E58" s="81">
        <f>(0.15*0.3*171.2)/1000</f>
        <v>7.703999999999999E-3</v>
      </c>
      <c r="F58" s="81">
        <v>11</v>
      </c>
      <c r="G58" s="81">
        <f>271.52+35.06</f>
        <v>306.58</v>
      </c>
      <c r="H58" s="93">
        <f t="shared" ref="H58" si="66">F58*H$7</f>
        <v>27.880380000000002</v>
      </c>
      <c r="I58" s="93">
        <f t="shared" ref="I58:I60" si="67">G58*I$7</f>
        <v>930.42737880000004</v>
      </c>
      <c r="J58" s="92"/>
      <c r="K58" s="81"/>
      <c r="L58" s="81"/>
      <c r="M58" s="81"/>
      <c r="N58" s="81"/>
      <c r="O58" s="93"/>
      <c r="P58" s="93">
        <f t="shared" ref="P58:P60" si="68">H58+I58+O58</f>
        <v>958.3077588000001</v>
      </c>
      <c r="Q58" s="93"/>
      <c r="R58" s="93">
        <f t="shared" ref="R58:R60" si="69">P58*E58</f>
        <v>7.3828029737951999</v>
      </c>
    </row>
    <row r="59" spans="1:18" ht="16.2">
      <c r="A59" s="81">
        <v>4</v>
      </c>
      <c r="B59" s="220" t="s">
        <v>155</v>
      </c>
      <c r="C59" s="61" t="s">
        <v>154</v>
      </c>
      <c r="D59" s="81" t="s">
        <v>42</v>
      </c>
      <c r="E59" s="81">
        <f>7.7*2.4</f>
        <v>18.48</v>
      </c>
      <c r="F59" s="81"/>
      <c r="G59" s="93">
        <v>0.5</v>
      </c>
      <c r="H59" s="93"/>
      <c r="I59" s="93">
        <f t="shared" si="67"/>
        <v>1.5174300000000001</v>
      </c>
      <c r="J59" s="61"/>
      <c r="K59" s="81"/>
      <c r="L59" s="81"/>
      <c r="M59" s="81"/>
      <c r="N59" s="81"/>
      <c r="O59" s="93"/>
      <c r="P59" s="93">
        <f t="shared" si="68"/>
        <v>1.5174300000000001</v>
      </c>
      <c r="Q59" s="93"/>
      <c r="R59" s="93">
        <f t="shared" si="69"/>
        <v>28.042106400000002</v>
      </c>
    </row>
    <row r="60" spans="1:18" ht="48.6">
      <c r="A60" s="307">
        <v>5</v>
      </c>
      <c r="B60" s="307" t="s">
        <v>120</v>
      </c>
      <c r="C60" s="308" t="s">
        <v>121</v>
      </c>
      <c r="D60" s="307" t="s">
        <v>45</v>
      </c>
      <c r="E60" s="307">
        <v>793.5</v>
      </c>
      <c r="F60" s="307">
        <v>0.59199999999999997</v>
      </c>
      <c r="G60" s="307">
        <v>7.1000000000000004E-3</v>
      </c>
      <c r="H60" s="306">
        <f t="shared" ref="H60" si="70">F60*H$7</f>
        <v>1.5004713599999999</v>
      </c>
      <c r="I60" s="306">
        <f t="shared" si="67"/>
        <v>2.1547506000000001E-2</v>
      </c>
      <c r="J60" s="92" t="s">
        <v>122</v>
      </c>
      <c r="K60" s="91" t="s">
        <v>45</v>
      </c>
      <c r="L60" s="81" t="s">
        <v>123</v>
      </c>
      <c r="M60" s="91">
        <v>1</v>
      </c>
      <c r="N60" s="81">
        <v>6</v>
      </c>
      <c r="O60" s="305">
        <f>((N60*M60)+(N61*M61)/1.02+(N62*M62))*O$7</f>
        <v>9.3671752187450981</v>
      </c>
      <c r="P60" s="306">
        <f t="shared" si="68"/>
        <v>10.889194084745098</v>
      </c>
      <c r="Q60" s="306">
        <f t="shared" ref="Q60" si="71">O60*E60</f>
        <v>7432.8535360742353</v>
      </c>
      <c r="R60" s="306">
        <f t="shared" si="69"/>
        <v>8640.5755062452354</v>
      </c>
    </row>
    <row r="61" spans="1:18" ht="16.2">
      <c r="A61" s="307"/>
      <c r="B61" s="307"/>
      <c r="C61" s="308"/>
      <c r="D61" s="307"/>
      <c r="E61" s="307"/>
      <c r="F61" s="307"/>
      <c r="G61" s="307"/>
      <c r="H61" s="306"/>
      <c r="I61" s="306"/>
      <c r="J61" s="92" t="s">
        <v>46</v>
      </c>
      <c r="K61" s="81" t="s">
        <v>100</v>
      </c>
      <c r="L61" s="81" t="s">
        <v>96</v>
      </c>
      <c r="M61" s="91">
        <v>5.8999999999999997E-2</v>
      </c>
      <c r="N61" s="81">
        <v>29.93</v>
      </c>
      <c r="O61" s="305"/>
      <c r="P61" s="306"/>
      <c r="Q61" s="306"/>
      <c r="R61" s="306"/>
    </row>
    <row r="62" spans="1:18" ht="16.2">
      <c r="A62" s="307"/>
      <c r="B62" s="307"/>
      <c r="C62" s="308"/>
      <c r="D62" s="307"/>
      <c r="E62" s="307"/>
      <c r="F62" s="307"/>
      <c r="G62" s="307"/>
      <c r="H62" s="306"/>
      <c r="I62" s="306"/>
      <c r="J62" s="92" t="s">
        <v>47</v>
      </c>
      <c r="K62" s="81" t="s">
        <v>100</v>
      </c>
      <c r="L62" s="232" t="s">
        <v>95</v>
      </c>
      <c r="M62" s="91">
        <v>5.9999999999999995E-4</v>
      </c>
      <c r="N62" s="81">
        <v>26</v>
      </c>
      <c r="O62" s="305"/>
      <c r="P62" s="306"/>
      <c r="Q62" s="306"/>
      <c r="R62" s="306"/>
    </row>
    <row r="63" spans="1:18" ht="48.6">
      <c r="A63" s="307">
        <v>6</v>
      </c>
      <c r="B63" s="307" t="s">
        <v>206</v>
      </c>
      <c r="C63" s="308" t="s">
        <v>208</v>
      </c>
      <c r="D63" s="307" t="s">
        <v>45</v>
      </c>
      <c r="E63" s="307">
        <v>180.2</v>
      </c>
      <c r="F63" s="307">
        <v>0.59199999999999997</v>
      </c>
      <c r="G63" s="307">
        <v>7.1000000000000004E-3</v>
      </c>
      <c r="H63" s="306">
        <f t="shared" ref="H63" si="72">F63*H$7</f>
        <v>1.5004713599999999</v>
      </c>
      <c r="I63" s="306">
        <f t="shared" ref="I63" si="73">G63*I$7</f>
        <v>2.1547506000000001E-2</v>
      </c>
      <c r="J63" s="92" t="s">
        <v>207</v>
      </c>
      <c r="K63" s="91" t="s">
        <v>45</v>
      </c>
      <c r="L63" s="81"/>
      <c r="M63" s="91">
        <v>1</v>
      </c>
      <c r="N63" s="81">
        <v>4</v>
      </c>
      <c r="O63" s="305">
        <f>((N63*M63)+(N64*M64)/1.02+(N65*M65))*O$7</f>
        <v>6.9488552187450976</v>
      </c>
      <c r="P63" s="306">
        <f t="shared" ref="P63" si="74">H63+I63+O63</f>
        <v>8.4708740847450983</v>
      </c>
      <c r="Q63" s="306">
        <f t="shared" ref="Q63" si="75">O63*E63</f>
        <v>1252.1837104178665</v>
      </c>
      <c r="R63" s="306">
        <f t="shared" ref="R63" si="76">P63*E63</f>
        <v>1526.4515100710667</v>
      </c>
    </row>
    <row r="64" spans="1:18" ht="16.2">
      <c r="A64" s="307"/>
      <c r="B64" s="307"/>
      <c r="C64" s="308"/>
      <c r="D64" s="307"/>
      <c r="E64" s="307"/>
      <c r="F64" s="307"/>
      <c r="G64" s="307"/>
      <c r="H64" s="306"/>
      <c r="I64" s="306"/>
      <c r="J64" s="92" t="s">
        <v>46</v>
      </c>
      <c r="K64" s="81" t="s">
        <v>100</v>
      </c>
      <c r="L64" s="81" t="s">
        <v>96</v>
      </c>
      <c r="M64" s="91">
        <v>5.8999999999999997E-2</v>
      </c>
      <c r="N64" s="81">
        <v>29.93</v>
      </c>
      <c r="O64" s="305"/>
      <c r="P64" s="306"/>
      <c r="Q64" s="306"/>
      <c r="R64" s="306"/>
    </row>
    <row r="65" spans="1:18" ht="16.2">
      <c r="A65" s="307"/>
      <c r="B65" s="307"/>
      <c r="C65" s="308"/>
      <c r="D65" s="307"/>
      <c r="E65" s="307"/>
      <c r="F65" s="307"/>
      <c r="G65" s="307"/>
      <c r="H65" s="306"/>
      <c r="I65" s="306"/>
      <c r="J65" s="92" t="s">
        <v>47</v>
      </c>
      <c r="K65" s="81" t="s">
        <v>100</v>
      </c>
      <c r="L65" s="232" t="s">
        <v>95</v>
      </c>
      <c r="M65" s="91">
        <v>5.9999999999999995E-4</v>
      </c>
      <c r="N65" s="81">
        <v>26</v>
      </c>
      <c r="O65" s="305"/>
      <c r="P65" s="306"/>
      <c r="Q65" s="306"/>
      <c r="R65" s="306"/>
    </row>
    <row r="66" spans="1:18" ht="48.6">
      <c r="A66" s="307">
        <v>7</v>
      </c>
      <c r="B66" s="307" t="s">
        <v>206</v>
      </c>
      <c r="C66" s="308" t="s">
        <v>209</v>
      </c>
      <c r="D66" s="307" t="s">
        <v>45</v>
      </c>
      <c r="E66" s="307">
        <v>36</v>
      </c>
      <c r="F66" s="307">
        <v>0.59199999999999997</v>
      </c>
      <c r="G66" s="307">
        <v>7.1000000000000004E-3</v>
      </c>
      <c r="H66" s="306">
        <f t="shared" ref="H66" si="77">F66*H$7</f>
        <v>1.5004713599999999</v>
      </c>
      <c r="I66" s="306">
        <f t="shared" ref="I66" si="78">G66*I$7</f>
        <v>2.1547506000000001E-2</v>
      </c>
      <c r="J66" s="92" t="s">
        <v>207</v>
      </c>
      <c r="K66" s="91" t="s">
        <v>45</v>
      </c>
      <c r="L66" s="81"/>
      <c r="M66" s="91">
        <v>1</v>
      </c>
      <c r="N66" s="81">
        <v>4</v>
      </c>
      <c r="O66" s="305">
        <f>((N66*M66)+(N67*M67)/1.02+(N68*M68))*O$7</f>
        <v>6.9488552187450976</v>
      </c>
      <c r="P66" s="306">
        <f t="shared" ref="P66" si="79">H66+I66+O66</f>
        <v>8.4708740847450983</v>
      </c>
      <c r="Q66" s="306">
        <f t="shared" ref="Q66" si="80">O66*E66</f>
        <v>250.1587878748235</v>
      </c>
      <c r="R66" s="306">
        <f t="shared" ref="R66" si="81">P66*E66</f>
        <v>304.95146705082357</v>
      </c>
    </row>
    <row r="67" spans="1:18" ht="16.2">
      <c r="A67" s="307"/>
      <c r="B67" s="307"/>
      <c r="C67" s="308"/>
      <c r="D67" s="307"/>
      <c r="E67" s="307"/>
      <c r="F67" s="307"/>
      <c r="G67" s="307"/>
      <c r="H67" s="306"/>
      <c r="I67" s="306"/>
      <c r="J67" s="92" t="s">
        <v>46</v>
      </c>
      <c r="K67" s="81" t="s">
        <v>100</v>
      </c>
      <c r="L67" s="81" t="s">
        <v>96</v>
      </c>
      <c r="M67" s="91">
        <v>5.8999999999999997E-2</v>
      </c>
      <c r="N67" s="81">
        <v>29.93</v>
      </c>
      <c r="O67" s="305"/>
      <c r="P67" s="306"/>
      <c r="Q67" s="306"/>
      <c r="R67" s="306"/>
    </row>
    <row r="68" spans="1:18" ht="16.2">
      <c r="A68" s="307"/>
      <c r="B68" s="307"/>
      <c r="C68" s="308"/>
      <c r="D68" s="307"/>
      <c r="E68" s="307"/>
      <c r="F68" s="307"/>
      <c r="G68" s="307"/>
      <c r="H68" s="306"/>
      <c r="I68" s="306"/>
      <c r="J68" s="92" t="s">
        <v>47</v>
      </c>
      <c r="K68" s="81" t="s">
        <v>100</v>
      </c>
      <c r="L68" s="232" t="s">
        <v>95</v>
      </c>
      <c r="M68" s="91">
        <v>5.9999999999999995E-4</v>
      </c>
      <c r="N68" s="81">
        <v>26</v>
      </c>
      <c r="O68" s="305"/>
      <c r="P68" s="306"/>
      <c r="Q68" s="306"/>
      <c r="R68" s="306"/>
    </row>
    <row r="69" spans="1:18" ht="16.2">
      <c r="A69" s="214" t="s">
        <v>112</v>
      </c>
      <c r="B69" s="214"/>
      <c r="C69" s="214" t="s">
        <v>210</v>
      </c>
      <c r="D69" s="214"/>
      <c r="E69" s="214"/>
      <c r="F69" s="214"/>
      <c r="G69" s="214"/>
      <c r="H69" s="214"/>
      <c r="I69" s="214"/>
      <c r="J69" s="214"/>
      <c r="K69" s="214"/>
      <c r="L69" s="214"/>
      <c r="M69" s="214"/>
      <c r="N69" s="214"/>
      <c r="O69" s="214"/>
      <c r="P69" s="214"/>
      <c r="Q69" s="214"/>
      <c r="R69" s="214"/>
    </row>
    <row r="70" spans="1:18" ht="32.4">
      <c r="A70" s="72">
        <v>1</v>
      </c>
      <c r="B70" s="110" t="s">
        <v>211</v>
      </c>
      <c r="C70" s="88" t="s">
        <v>212</v>
      </c>
      <c r="D70" s="72" t="s">
        <v>45</v>
      </c>
      <c r="E70" s="111">
        <v>793.5</v>
      </c>
      <c r="F70" s="72">
        <v>5.57E-2</v>
      </c>
      <c r="G70" s="72">
        <v>6.6299999999999998E-2</v>
      </c>
      <c r="H70" s="93">
        <f t="shared" ref="H70:I74" si="82">F70*H$7</f>
        <v>0.141176106</v>
      </c>
      <c r="I70" s="93">
        <f t="shared" si="82"/>
        <v>0.201211218</v>
      </c>
      <c r="J70" s="227"/>
      <c r="K70" s="72"/>
      <c r="L70" s="72"/>
      <c r="M70" s="72"/>
      <c r="N70" s="72"/>
      <c r="O70" s="228"/>
      <c r="P70" s="229">
        <f t="shared" ref="P70:P74" si="83">H70+I70+O70</f>
        <v>0.34238732399999999</v>
      </c>
      <c r="Q70" s="228"/>
      <c r="R70" s="228">
        <f t="shared" ref="R70:R74" si="84">P70*E70</f>
        <v>271.68434159399999</v>
      </c>
    </row>
    <row r="71" spans="1:18" ht="48.6">
      <c r="A71" s="81">
        <v>2</v>
      </c>
      <c r="B71" s="91" t="s">
        <v>195</v>
      </c>
      <c r="C71" s="63" t="s">
        <v>213</v>
      </c>
      <c r="D71" s="81" t="s">
        <v>40</v>
      </c>
      <c r="E71" s="94">
        <v>2.41E-2</v>
      </c>
      <c r="F71" s="81">
        <f>8.27+1.74</f>
        <v>10.01</v>
      </c>
      <c r="G71" s="81">
        <f>203.32+13.35</f>
        <v>216.67</v>
      </c>
      <c r="H71" s="93">
        <f t="shared" si="82"/>
        <v>25.371145800000001</v>
      </c>
      <c r="I71" s="93">
        <f t="shared" si="82"/>
        <v>657.56311619999997</v>
      </c>
      <c r="J71" s="92"/>
      <c r="K71" s="81"/>
      <c r="L71" s="81"/>
      <c r="M71" s="81"/>
      <c r="N71" s="81"/>
      <c r="O71" s="93"/>
      <c r="P71" s="93">
        <f t="shared" si="83"/>
        <v>682.93426199999999</v>
      </c>
      <c r="Q71" s="93"/>
      <c r="R71" s="94">
        <f t="shared" si="84"/>
        <v>16.4587157142</v>
      </c>
    </row>
    <row r="72" spans="1:18" ht="16.2">
      <c r="A72" s="72">
        <v>3</v>
      </c>
      <c r="B72" s="226" t="s">
        <v>155</v>
      </c>
      <c r="C72" s="88" t="s">
        <v>154</v>
      </c>
      <c r="D72" s="72" t="s">
        <v>42</v>
      </c>
      <c r="E72" s="87">
        <f>24.1*2.4</f>
        <v>57.84</v>
      </c>
      <c r="F72" s="72"/>
      <c r="G72" s="72">
        <v>0.5</v>
      </c>
      <c r="H72" s="93"/>
      <c r="I72" s="93">
        <f t="shared" si="82"/>
        <v>1.5174300000000001</v>
      </c>
      <c r="J72" s="227"/>
      <c r="K72" s="72"/>
      <c r="L72" s="226"/>
      <c r="M72" s="72"/>
      <c r="N72" s="72"/>
      <c r="O72" s="228"/>
      <c r="P72" s="229">
        <f t="shared" si="83"/>
        <v>1.5174300000000001</v>
      </c>
      <c r="Q72" s="228"/>
      <c r="R72" s="228">
        <f t="shared" si="84"/>
        <v>87.768151200000005</v>
      </c>
    </row>
    <row r="73" spans="1:18" ht="48.6">
      <c r="A73" s="75">
        <v>4</v>
      </c>
      <c r="B73" s="221" t="s">
        <v>214</v>
      </c>
      <c r="C73" s="118" t="s">
        <v>215</v>
      </c>
      <c r="D73" s="75" t="s">
        <v>127</v>
      </c>
      <c r="E73" s="112">
        <v>17.100000000000001</v>
      </c>
      <c r="F73" s="75">
        <v>1.82</v>
      </c>
      <c r="G73" s="75">
        <v>1.06</v>
      </c>
      <c r="H73" s="79">
        <f t="shared" ref="H73" si="85">F73*H$7</f>
        <v>4.6129356000000001</v>
      </c>
      <c r="I73" s="79">
        <f t="shared" si="82"/>
        <v>3.2169516000000002</v>
      </c>
      <c r="J73" s="88" t="s">
        <v>216</v>
      </c>
      <c r="K73" s="75" t="s">
        <v>127</v>
      </c>
      <c r="L73" s="75" t="s">
        <v>118</v>
      </c>
      <c r="M73" s="75">
        <v>1.02</v>
      </c>
      <c r="N73" s="75">
        <v>4</v>
      </c>
      <c r="O73" s="79">
        <f>N73*M73*O$7</f>
        <v>4.9333727999999999</v>
      </c>
      <c r="P73" s="79">
        <f t="shared" si="83"/>
        <v>12.763259999999999</v>
      </c>
      <c r="Q73" s="79">
        <f t="shared" ref="Q73:Q74" si="86">O73*E73</f>
        <v>84.360674880000005</v>
      </c>
      <c r="R73" s="79">
        <f t="shared" si="84"/>
        <v>218.251746</v>
      </c>
    </row>
    <row r="74" spans="1:18" ht="64.8">
      <c r="A74" s="75">
        <v>5</v>
      </c>
      <c r="B74" s="75" t="s">
        <v>105</v>
      </c>
      <c r="C74" s="88" t="s">
        <v>217</v>
      </c>
      <c r="D74" s="75" t="s">
        <v>42</v>
      </c>
      <c r="E74" s="236">
        <f>(85.5*4.12)/1000</f>
        <v>0.35226000000000002</v>
      </c>
      <c r="F74" s="75"/>
      <c r="G74" s="75">
        <v>2.2000000000000002</v>
      </c>
      <c r="H74" s="79"/>
      <c r="I74" s="79">
        <f t="shared" si="82"/>
        <v>6.676692000000001</v>
      </c>
      <c r="J74" s="88" t="s">
        <v>106</v>
      </c>
      <c r="K74" s="75" t="s">
        <v>42</v>
      </c>
      <c r="L74" s="75" t="s">
        <v>129</v>
      </c>
      <c r="M74" s="79">
        <v>1.03</v>
      </c>
      <c r="N74" s="75">
        <v>165</v>
      </c>
      <c r="O74" s="79">
        <f>N74*M74*O$7</f>
        <v>205.49674200000001</v>
      </c>
      <c r="P74" s="79">
        <f t="shared" si="83"/>
        <v>212.17343400000001</v>
      </c>
      <c r="Q74" s="79">
        <f t="shared" si="86"/>
        <v>72.388282336920014</v>
      </c>
      <c r="R74" s="79">
        <f t="shared" si="84"/>
        <v>74.740213860840015</v>
      </c>
    </row>
    <row r="75" spans="1:18" ht="64.8">
      <c r="A75" s="81">
        <v>6</v>
      </c>
      <c r="B75" s="110" t="s">
        <v>103</v>
      </c>
      <c r="C75" s="92" t="s">
        <v>218</v>
      </c>
      <c r="D75" s="81" t="s">
        <v>102</v>
      </c>
      <c r="E75" s="93">
        <v>2.38</v>
      </c>
      <c r="F75" s="75">
        <f>2.08+0.006</f>
        <v>2.0859999999999999</v>
      </c>
      <c r="G75" s="75">
        <v>4.74</v>
      </c>
      <c r="H75" s="93">
        <f>F75*H$7</f>
        <v>5.2871338799999998</v>
      </c>
      <c r="I75" s="93">
        <f>G75*I$7</f>
        <v>14.385236400000002</v>
      </c>
      <c r="J75" s="92" t="s">
        <v>104</v>
      </c>
      <c r="K75" s="81" t="s">
        <v>42</v>
      </c>
      <c r="L75" s="81" t="s">
        <v>98</v>
      </c>
      <c r="M75" s="93">
        <v>12.21</v>
      </c>
      <c r="N75" s="81">
        <v>27</v>
      </c>
      <c r="O75" s="93">
        <f>N75*M75*O$7/1.02</f>
        <v>390.80762470588235</v>
      </c>
      <c r="P75" s="93">
        <f>H75+I75+O75</f>
        <v>410.47999498588234</v>
      </c>
      <c r="Q75" s="93">
        <f>O75*E75</f>
        <v>930.1221468</v>
      </c>
      <c r="R75" s="93">
        <f>P75*E75</f>
        <v>976.94238806639999</v>
      </c>
    </row>
    <row r="76" spans="1:18" ht="32.4">
      <c r="A76" s="214" t="s">
        <v>113</v>
      </c>
      <c r="B76" s="214"/>
      <c r="C76" s="214" t="s">
        <v>219</v>
      </c>
      <c r="D76" s="214"/>
      <c r="E76" s="214"/>
      <c r="F76" s="214"/>
      <c r="G76" s="214"/>
      <c r="H76" s="214"/>
      <c r="I76" s="214"/>
      <c r="J76" s="214"/>
      <c r="K76" s="214"/>
      <c r="L76" s="214"/>
      <c r="M76" s="214"/>
      <c r="N76" s="214"/>
      <c r="O76" s="214"/>
      <c r="P76" s="214"/>
      <c r="Q76" s="214"/>
      <c r="R76" s="214"/>
    </row>
    <row r="77" spans="1:18" ht="64.8">
      <c r="A77" s="81">
        <v>1</v>
      </c>
      <c r="B77" s="91" t="s">
        <v>156</v>
      </c>
      <c r="C77" s="82" t="s">
        <v>220</v>
      </c>
      <c r="D77" s="81" t="s">
        <v>101</v>
      </c>
      <c r="E77" s="107">
        <v>7.3000000000000001E-3</v>
      </c>
      <c r="F77" s="81">
        <v>13.2</v>
      </c>
      <c r="G77" s="81">
        <f>325.19+35.06</f>
        <v>360.25</v>
      </c>
      <c r="H77" s="93">
        <f>F77*H$7</f>
        <v>33.456455999999996</v>
      </c>
      <c r="I77" s="93">
        <f t="shared" ref="I77:I81" si="87">G77*I$7</f>
        <v>1093.308315</v>
      </c>
      <c r="J77" s="92"/>
      <c r="K77" s="81"/>
      <c r="L77" s="81"/>
      <c r="M77" s="81"/>
      <c r="N77" s="81"/>
      <c r="O77" s="93"/>
      <c r="P77" s="93">
        <f t="shared" ref="P77:P78" si="88">H77+I77+O77</f>
        <v>1126.7647709999999</v>
      </c>
      <c r="Q77" s="93"/>
      <c r="R77" s="93">
        <f t="shared" ref="R77:R84" si="89">P77*E77</f>
        <v>8.225382828299999</v>
      </c>
    </row>
    <row r="78" spans="1:18" ht="64.8">
      <c r="A78" s="81">
        <v>2</v>
      </c>
      <c r="B78" s="91" t="s">
        <v>221</v>
      </c>
      <c r="C78" s="92" t="s">
        <v>222</v>
      </c>
      <c r="D78" s="81" t="s">
        <v>101</v>
      </c>
      <c r="E78" s="107">
        <v>0.18310000000000001</v>
      </c>
      <c r="F78" s="81">
        <v>4.91</v>
      </c>
      <c r="G78" s="81">
        <v>119.09</v>
      </c>
      <c r="H78" s="93">
        <f>F78*H$7</f>
        <v>12.4447878</v>
      </c>
      <c r="I78" s="93">
        <f t="shared" si="87"/>
        <v>361.42147740000001</v>
      </c>
      <c r="J78" s="92"/>
      <c r="K78" s="81"/>
      <c r="L78" s="81"/>
      <c r="M78" s="81"/>
      <c r="N78" s="81"/>
      <c r="O78" s="93"/>
      <c r="P78" s="93">
        <f t="shared" si="88"/>
        <v>373.86626520000004</v>
      </c>
      <c r="Q78" s="93"/>
      <c r="R78" s="93">
        <f t="shared" si="89"/>
        <v>68.454913158120007</v>
      </c>
    </row>
    <row r="79" spans="1:18" ht="48.6">
      <c r="A79" s="81">
        <v>3</v>
      </c>
      <c r="B79" s="235" t="s">
        <v>223</v>
      </c>
      <c r="C79" s="92" t="s">
        <v>224</v>
      </c>
      <c r="D79" s="81" t="s">
        <v>48</v>
      </c>
      <c r="E79" s="86">
        <v>148</v>
      </c>
      <c r="F79" s="81">
        <f>0.074+0.0056</f>
        <v>7.959999999999999E-2</v>
      </c>
      <c r="G79" s="94">
        <f>0.0172+0.042+0.0854</f>
        <v>0.14460000000000001</v>
      </c>
      <c r="H79" s="93">
        <f t="shared" ref="H79:H80" si="90">F79*H$7</f>
        <v>0.20175256799999999</v>
      </c>
      <c r="I79" s="93">
        <f t="shared" si="87"/>
        <v>0.43884075600000005</v>
      </c>
      <c r="J79" s="92" t="s">
        <v>41</v>
      </c>
      <c r="K79" s="81" t="s">
        <v>100</v>
      </c>
      <c r="L79" s="237"/>
      <c r="M79" s="81">
        <v>0.1</v>
      </c>
      <c r="N79" s="81">
        <v>0.2</v>
      </c>
      <c r="O79" s="93">
        <f>N79*M79*O$7</f>
        <v>2.4183200000000005E-2</v>
      </c>
      <c r="P79" s="93">
        <f>H79+I79+O79</f>
        <v>0.66477652399999998</v>
      </c>
      <c r="Q79" s="93">
        <f>O79*E79</f>
        <v>3.5791136000000008</v>
      </c>
      <c r="R79" s="93">
        <f t="shared" si="89"/>
        <v>98.386925551999994</v>
      </c>
    </row>
    <row r="80" spans="1:18" ht="48.6">
      <c r="A80" s="81">
        <v>4</v>
      </c>
      <c r="B80" s="91" t="s">
        <v>166</v>
      </c>
      <c r="C80" s="63" t="s">
        <v>225</v>
      </c>
      <c r="D80" s="81" t="s">
        <v>40</v>
      </c>
      <c r="E80" s="81">
        <v>3.5099999999999999E-2</v>
      </c>
      <c r="F80" s="81">
        <f>6.49+1.59</f>
        <v>8.08</v>
      </c>
      <c r="G80" s="81">
        <f>159.17+12.34</f>
        <v>171.51</v>
      </c>
      <c r="H80" s="93">
        <f t="shared" si="90"/>
        <v>20.479406400000002</v>
      </c>
      <c r="I80" s="93">
        <f t="shared" si="87"/>
        <v>520.50883859999999</v>
      </c>
      <c r="J80" s="92"/>
      <c r="K80" s="81"/>
      <c r="L80" s="81"/>
      <c r="M80" s="81"/>
      <c r="N80" s="81"/>
      <c r="O80" s="93"/>
      <c r="P80" s="93">
        <f t="shared" ref="P80:P84" si="91">H80+I80+O80</f>
        <v>540.98824500000001</v>
      </c>
      <c r="Q80" s="93"/>
      <c r="R80" s="93">
        <f t="shared" si="89"/>
        <v>18.988687399499998</v>
      </c>
    </row>
    <row r="81" spans="1:18" ht="16.2">
      <c r="A81" s="81">
        <v>5</v>
      </c>
      <c r="B81" s="220" t="s">
        <v>155</v>
      </c>
      <c r="C81" s="61" t="s">
        <v>154</v>
      </c>
      <c r="D81" s="81" t="s">
        <v>42</v>
      </c>
      <c r="E81" s="93">
        <f>35.1*1.95</f>
        <v>68.445000000000007</v>
      </c>
      <c r="F81" s="81"/>
      <c r="G81" s="93">
        <v>0.5</v>
      </c>
      <c r="H81" s="93"/>
      <c r="I81" s="93">
        <f t="shared" si="87"/>
        <v>1.5174300000000001</v>
      </c>
      <c r="J81" s="61"/>
      <c r="K81" s="81"/>
      <c r="L81" s="81"/>
      <c r="M81" s="81"/>
      <c r="N81" s="81"/>
      <c r="O81" s="93"/>
      <c r="P81" s="93">
        <f t="shared" si="91"/>
        <v>1.5174300000000001</v>
      </c>
      <c r="Q81" s="93"/>
      <c r="R81" s="93">
        <f t="shared" si="89"/>
        <v>103.86049635000002</v>
      </c>
    </row>
    <row r="82" spans="1:18" ht="48.6">
      <c r="A82" s="75">
        <v>6</v>
      </c>
      <c r="B82" s="224" t="s">
        <v>227</v>
      </c>
      <c r="C82" s="88" t="s">
        <v>226</v>
      </c>
      <c r="D82" s="75" t="s">
        <v>125</v>
      </c>
      <c r="E82" s="112">
        <v>242.5</v>
      </c>
      <c r="F82" s="75">
        <f>3.9*0.5</f>
        <v>1.95</v>
      </c>
      <c r="G82" s="75">
        <f>0.18*0.5</f>
        <v>0.09</v>
      </c>
      <c r="H82" s="79">
        <f>F82*H$7</f>
        <v>4.942431</v>
      </c>
      <c r="I82" s="79">
        <f>G82*I$7</f>
        <v>0.27313739999999997</v>
      </c>
      <c r="J82" s="88"/>
      <c r="K82" s="75"/>
      <c r="L82" s="75"/>
      <c r="M82" s="75"/>
      <c r="N82" s="75"/>
      <c r="O82" s="112"/>
      <c r="P82" s="79">
        <f t="shared" si="91"/>
        <v>5.2155684000000004</v>
      </c>
      <c r="Q82" s="79"/>
      <c r="R82" s="79">
        <f t="shared" si="89"/>
        <v>1264.775337</v>
      </c>
    </row>
    <row r="83" spans="1:18" ht="32.4">
      <c r="A83" s="81">
        <v>7</v>
      </c>
      <c r="B83" s="91" t="s">
        <v>156</v>
      </c>
      <c r="C83" s="63" t="s">
        <v>158</v>
      </c>
      <c r="D83" s="81" t="s">
        <v>40</v>
      </c>
      <c r="E83" s="81">
        <f>0.2425*0.03</f>
        <v>7.2749999999999993E-3</v>
      </c>
      <c r="F83" s="81">
        <v>13.2</v>
      </c>
      <c r="G83" s="81">
        <f>325.19+35.06</f>
        <v>360.25</v>
      </c>
      <c r="H83" s="93">
        <f t="shared" ref="H83" si="92">F83*H$7</f>
        <v>33.456455999999996</v>
      </c>
      <c r="I83" s="93">
        <f t="shared" ref="I83:I84" si="93">G83*I$7</f>
        <v>1093.308315</v>
      </c>
      <c r="J83" s="92"/>
      <c r="K83" s="81"/>
      <c r="L83" s="81"/>
      <c r="M83" s="81"/>
      <c r="N83" s="81"/>
      <c r="O83" s="93"/>
      <c r="P83" s="93">
        <f t="shared" si="91"/>
        <v>1126.7647709999999</v>
      </c>
      <c r="Q83" s="93"/>
      <c r="R83" s="93">
        <f t="shared" si="89"/>
        <v>8.1972137090249984</v>
      </c>
    </row>
    <row r="84" spans="1:18" ht="16.2">
      <c r="A84" s="81">
        <v>8</v>
      </c>
      <c r="B84" s="220" t="s">
        <v>155</v>
      </c>
      <c r="C84" s="61" t="s">
        <v>154</v>
      </c>
      <c r="D84" s="81" t="s">
        <v>42</v>
      </c>
      <c r="E84" s="93">
        <f>7.28*2.8</f>
        <v>20.384</v>
      </c>
      <c r="F84" s="81"/>
      <c r="G84" s="93">
        <v>0.5</v>
      </c>
      <c r="H84" s="93"/>
      <c r="I84" s="93">
        <f t="shared" si="93"/>
        <v>1.5174300000000001</v>
      </c>
      <c r="J84" s="61"/>
      <c r="K84" s="81"/>
      <c r="L84" s="81"/>
      <c r="M84" s="81"/>
      <c r="N84" s="81"/>
      <c r="O84" s="93"/>
      <c r="P84" s="93">
        <f t="shared" si="91"/>
        <v>1.5174300000000001</v>
      </c>
      <c r="Q84" s="93"/>
      <c r="R84" s="93">
        <f t="shared" si="89"/>
        <v>30.931293120000003</v>
      </c>
    </row>
    <row r="85" spans="1:18" ht="48.6">
      <c r="A85" s="81">
        <v>9</v>
      </c>
      <c r="B85" s="235" t="s">
        <v>202</v>
      </c>
      <c r="C85" s="138" t="s">
        <v>234</v>
      </c>
      <c r="D85" s="81" t="s">
        <v>45</v>
      </c>
      <c r="E85" s="81">
        <v>231.2</v>
      </c>
      <c r="F85" s="81">
        <v>0.44</v>
      </c>
      <c r="G85" s="81"/>
      <c r="H85" s="93">
        <f>F85*H$7</f>
        <v>1.1152152</v>
      </c>
      <c r="I85" s="93"/>
      <c r="J85" s="61"/>
      <c r="K85" s="81"/>
      <c r="L85" s="81"/>
      <c r="M85" s="81"/>
      <c r="N85" s="81"/>
      <c r="O85" s="93"/>
      <c r="P85" s="93">
        <f>H85+I85+O85</f>
        <v>1.1152152</v>
      </c>
      <c r="Q85" s="93"/>
      <c r="R85" s="93">
        <f>P85*E85</f>
        <v>257.83775423999998</v>
      </c>
    </row>
    <row r="86" spans="1:18" ht="32.4">
      <c r="A86" s="81">
        <v>10</v>
      </c>
      <c r="B86" s="91" t="s">
        <v>156</v>
      </c>
      <c r="C86" s="63" t="s">
        <v>158</v>
      </c>
      <c r="D86" s="81" t="s">
        <v>40</v>
      </c>
      <c r="E86" s="81">
        <f>0.2312*0.03</f>
        <v>6.9359999999999995E-3</v>
      </c>
      <c r="F86" s="81">
        <v>13.2</v>
      </c>
      <c r="G86" s="81">
        <f>325.19+35.06</f>
        <v>360.25</v>
      </c>
      <c r="H86" s="93">
        <f t="shared" ref="H86" si="94">F86*H$7</f>
        <v>33.456455999999996</v>
      </c>
      <c r="I86" s="93">
        <f t="shared" ref="I86:I87" si="95">G86*I$7</f>
        <v>1093.308315</v>
      </c>
      <c r="J86" s="92"/>
      <c r="K86" s="81"/>
      <c r="L86" s="81"/>
      <c r="M86" s="81"/>
      <c r="N86" s="81"/>
      <c r="O86" s="93"/>
      <c r="P86" s="93">
        <f t="shared" ref="P86:P89" si="96">H86+I86+O86</f>
        <v>1126.7647709999999</v>
      </c>
      <c r="Q86" s="93"/>
      <c r="R86" s="93">
        <f t="shared" ref="R86:R89" si="97">P86*E86</f>
        <v>7.815240451655999</v>
      </c>
    </row>
    <row r="87" spans="1:18" ht="16.2">
      <c r="A87" s="81">
        <v>11</v>
      </c>
      <c r="B87" s="220" t="s">
        <v>155</v>
      </c>
      <c r="C87" s="61" t="s">
        <v>154</v>
      </c>
      <c r="D87" s="81" t="s">
        <v>42</v>
      </c>
      <c r="E87" s="93">
        <f>6.94*2.8</f>
        <v>19.431999999999999</v>
      </c>
      <c r="F87" s="81"/>
      <c r="G87" s="93">
        <v>0.5</v>
      </c>
      <c r="H87" s="93"/>
      <c r="I87" s="93">
        <f t="shared" si="95"/>
        <v>1.5174300000000001</v>
      </c>
      <c r="J87" s="61"/>
      <c r="K87" s="81"/>
      <c r="L87" s="81"/>
      <c r="M87" s="81"/>
      <c r="N87" s="81"/>
      <c r="O87" s="93"/>
      <c r="P87" s="93">
        <f t="shared" si="96"/>
        <v>1.5174300000000001</v>
      </c>
      <c r="Q87" s="93"/>
      <c r="R87" s="93">
        <f t="shared" si="97"/>
        <v>29.48669976</v>
      </c>
    </row>
    <row r="88" spans="1:18" ht="48.6">
      <c r="A88" s="85">
        <v>12</v>
      </c>
      <c r="B88" s="238" t="s">
        <v>114</v>
      </c>
      <c r="C88" s="225" t="s">
        <v>228</v>
      </c>
      <c r="D88" s="85" t="s">
        <v>115</v>
      </c>
      <c r="E88" s="85">
        <v>4.5999999999999996</v>
      </c>
      <c r="F88" s="85">
        <v>1.67</v>
      </c>
      <c r="G88" s="85"/>
      <c r="H88" s="84">
        <f t="shared" ref="H88:H89" si="98">F88*H$7</f>
        <v>4.2327485999999999</v>
      </c>
      <c r="I88" s="84"/>
      <c r="J88" s="225" t="s">
        <v>44</v>
      </c>
      <c r="K88" s="85" t="s">
        <v>115</v>
      </c>
      <c r="L88" s="75" t="s">
        <v>97</v>
      </c>
      <c r="M88" s="85">
        <v>1.25</v>
      </c>
      <c r="N88" s="85">
        <v>6</v>
      </c>
      <c r="O88" s="84">
        <f>N88*M88*O$7</f>
        <v>9.0686999999999998</v>
      </c>
      <c r="P88" s="84">
        <f t="shared" si="96"/>
        <v>13.301448600000001</v>
      </c>
      <c r="Q88" s="84">
        <f t="shared" ref="Q88:Q89" si="99">O88*E88</f>
        <v>41.716019999999993</v>
      </c>
      <c r="R88" s="84">
        <f t="shared" si="97"/>
        <v>61.18666356</v>
      </c>
    </row>
    <row r="89" spans="1:18" ht="16.2">
      <c r="A89" s="301">
        <v>13</v>
      </c>
      <c r="B89" s="302" t="s">
        <v>107</v>
      </c>
      <c r="C89" s="303" t="s">
        <v>229</v>
      </c>
      <c r="D89" s="301" t="s">
        <v>115</v>
      </c>
      <c r="E89" s="301">
        <v>30.5</v>
      </c>
      <c r="F89" s="301">
        <v>1.55</v>
      </c>
      <c r="G89" s="301">
        <v>0.33</v>
      </c>
      <c r="H89" s="300">
        <f t="shared" si="98"/>
        <v>3.9285990000000002</v>
      </c>
      <c r="I89" s="300">
        <f>G89*I$7</f>
        <v>1.0015038000000001</v>
      </c>
      <c r="J89" s="88" t="s">
        <v>46</v>
      </c>
      <c r="K89" s="85" t="s">
        <v>115</v>
      </c>
      <c r="L89" s="238" t="s">
        <v>96</v>
      </c>
      <c r="M89" s="85">
        <v>1.02</v>
      </c>
      <c r="N89" s="85">
        <v>29.93</v>
      </c>
      <c r="O89" s="300">
        <f>((N89*M89)/1.02+(N90*M90)+(N91*M91)+(N92*M92))*O$7</f>
        <v>42.8481806912</v>
      </c>
      <c r="P89" s="300">
        <f t="shared" si="96"/>
        <v>47.7782834912</v>
      </c>
      <c r="Q89" s="300">
        <f t="shared" si="99"/>
        <v>1306.8695110816</v>
      </c>
      <c r="R89" s="300">
        <f t="shared" si="97"/>
        <v>1457.2376464816</v>
      </c>
    </row>
    <row r="90" spans="1:18" ht="16.2">
      <c r="A90" s="301"/>
      <c r="B90" s="302"/>
      <c r="C90" s="304"/>
      <c r="D90" s="301"/>
      <c r="E90" s="301"/>
      <c r="F90" s="301"/>
      <c r="G90" s="301"/>
      <c r="H90" s="300"/>
      <c r="I90" s="300"/>
      <c r="J90" s="225" t="s">
        <v>49</v>
      </c>
      <c r="K90" s="85" t="s">
        <v>116</v>
      </c>
      <c r="L90" s="85"/>
      <c r="M90" s="85">
        <v>0.71699999999999997</v>
      </c>
      <c r="N90" s="85">
        <v>3.5</v>
      </c>
      <c r="O90" s="300"/>
      <c r="P90" s="300"/>
      <c r="Q90" s="300"/>
      <c r="R90" s="300"/>
    </row>
    <row r="91" spans="1:18" ht="16.2">
      <c r="A91" s="301"/>
      <c r="B91" s="302"/>
      <c r="C91" s="304"/>
      <c r="D91" s="301"/>
      <c r="E91" s="301"/>
      <c r="F91" s="301"/>
      <c r="G91" s="301"/>
      <c r="H91" s="300"/>
      <c r="I91" s="300"/>
      <c r="J91" s="239" t="s">
        <v>50</v>
      </c>
      <c r="K91" s="85" t="s">
        <v>115</v>
      </c>
      <c r="L91" s="221" t="s">
        <v>108</v>
      </c>
      <c r="M91" s="85">
        <v>1.6500000000000001E-2</v>
      </c>
      <c r="N91" s="75">
        <v>127.08</v>
      </c>
      <c r="O91" s="300"/>
      <c r="P91" s="300"/>
      <c r="Q91" s="300"/>
      <c r="R91" s="300"/>
    </row>
    <row r="92" spans="1:18" ht="16.2">
      <c r="A92" s="301"/>
      <c r="B92" s="302"/>
      <c r="C92" s="304"/>
      <c r="D92" s="301"/>
      <c r="E92" s="301"/>
      <c r="F92" s="301"/>
      <c r="G92" s="301"/>
      <c r="H92" s="300"/>
      <c r="I92" s="300"/>
      <c r="J92" s="239" t="s">
        <v>51</v>
      </c>
      <c r="K92" s="85" t="s">
        <v>52</v>
      </c>
      <c r="L92" s="221" t="s">
        <v>109</v>
      </c>
      <c r="M92" s="85">
        <v>0.9</v>
      </c>
      <c r="N92" s="85">
        <v>1</v>
      </c>
      <c r="O92" s="300"/>
      <c r="P92" s="300"/>
      <c r="Q92" s="300"/>
      <c r="R92" s="300"/>
    </row>
    <row r="93" spans="1:18" ht="16.2">
      <c r="A93" s="301">
        <v>14</v>
      </c>
      <c r="B93" s="302" t="s">
        <v>107</v>
      </c>
      <c r="C93" s="303" t="s">
        <v>230</v>
      </c>
      <c r="D93" s="301" t="s">
        <v>115</v>
      </c>
      <c r="E93" s="301">
        <v>6.4</v>
      </c>
      <c r="F93" s="301">
        <v>1.55</v>
      </c>
      <c r="G93" s="301">
        <v>0.33</v>
      </c>
      <c r="H93" s="300">
        <f t="shared" ref="H93" si="100">F93*H$7</f>
        <v>3.9285990000000002</v>
      </c>
      <c r="I93" s="300">
        <f>G93*I$7</f>
        <v>1.0015038000000001</v>
      </c>
      <c r="J93" s="88" t="s">
        <v>46</v>
      </c>
      <c r="K93" s="85" t="s">
        <v>115</v>
      </c>
      <c r="L93" s="238" t="s">
        <v>96</v>
      </c>
      <c r="M93" s="85">
        <v>1.02</v>
      </c>
      <c r="N93" s="85">
        <v>29.93</v>
      </c>
      <c r="O93" s="300">
        <f>((N93*M93)/1.02+(N94*M94)+(N95*M95)+(N96*M96))*O$7</f>
        <v>42.8481806912</v>
      </c>
      <c r="P93" s="300">
        <f t="shared" ref="P93" si="101">H93+I93+O93</f>
        <v>47.7782834912</v>
      </c>
      <c r="Q93" s="300">
        <f t="shared" ref="Q93" si="102">O93*E93</f>
        <v>274.22835642368</v>
      </c>
      <c r="R93" s="300">
        <f t="shared" ref="R93" si="103">P93*E93</f>
        <v>305.78101434368</v>
      </c>
    </row>
    <row r="94" spans="1:18" ht="16.2">
      <c r="A94" s="301"/>
      <c r="B94" s="302"/>
      <c r="C94" s="304"/>
      <c r="D94" s="301"/>
      <c r="E94" s="301"/>
      <c r="F94" s="301"/>
      <c r="G94" s="301"/>
      <c r="H94" s="300"/>
      <c r="I94" s="300"/>
      <c r="J94" s="225" t="s">
        <v>49</v>
      </c>
      <c r="K94" s="85" t="s">
        <v>116</v>
      </c>
      <c r="L94" s="85"/>
      <c r="M94" s="85">
        <v>0.71699999999999997</v>
      </c>
      <c r="N94" s="85">
        <v>3.5</v>
      </c>
      <c r="O94" s="300"/>
      <c r="P94" s="300"/>
      <c r="Q94" s="300"/>
      <c r="R94" s="300"/>
    </row>
    <row r="95" spans="1:18" ht="16.2">
      <c r="A95" s="301"/>
      <c r="B95" s="302"/>
      <c r="C95" s="304"/>
      <c r="D95" s="301"/>
      <c r="E95" s="301"/>
      <c r="F95" s="301"/>
      <c r="G95" s="301"/>
      <c r="H95" s="300"/>
      <c r="I95" s="300"/>
      <c r="J95" s="239" t="s">
        <v>50</v>
      </c>
      <c r="K95" s="85" t="s">
        <v>115</v>
      </c>
      <c r="L95" s="221" t="s">
        <v>108</v>
      </c>
      <c r="M95" s="85">
        <v>1.6500000000000001E-2</v>
      </c>
      <c r="N95" s="75">
        <v>127.08</v>
      </c>
      <c r="O95" s="300"/>
      <c r="P95" s="300"/>
      <c r="Q95" s="300"/>
      <c r="R95" s="300"/>
    </row>
    <row r="96" spans="1:18" ht="16.2">
      <c r="A96" s="301"/>
      <c r="B96" s="302"/>
      <c r="C96" s="304"/>
      <c r="D96" s="301"/>
      <c r="E96" s="301"/>
      <c r="F96" s="301"/>
      <c r="G96" s="301"/>
      <c r="H96" s="300"/>
      <c r="I96" s="300"/>
      <c r="J96" s="239" t="s">
        <v>51</v>
      </c>
      <c r="K96" s="85" t="s">
        <v>52</v>
      </c>
      <c r="L96" s="221" t="s">
        <v>109</v>
      </c>
      <c r="M96" s="85">
        <v>0.9</v>
      </c>
      <c r="N96" s="85">
        <v>1</v>
      </c>
      <c r="O96" s="300"/>
      <c r="P96" s="300"/>
      <c r="Q96" s="300"/>
      <c r="R96" s="300"/>
    </row>
    <row r="97" spans="1:18" ht="32.4">
      <c r="A97" s="290">
        <v>15</v>
      </c>
      <c r="B97" s="296" t="s">
        <v>159</v>
      </c>
      <c r="C97" s="298" t="s">
        <v>235</v>
      </c>
      <c r="D97" s="290" t="s">
        <v>53</v>
      </c>
      <c r="E97" s="290">
        <v>315.39999999999998</v>
      </c>
      <c r="F97" s="290">
        <v>2.15</v>
      </c>
      <c r="G97" s="290">
        <v>3.5999999999999997E-2</v>
      </c>
      <c r="H97" s="288">
        <f>F97*H$7</f>
        <v>5.4493469999999995</v>
      </c>
      <c r="I97" s="288">
        <f>G97*I$7</f>
        <v>0.10925496</v>
      </c>
      <c r="J97" s="97" t="s">
        <v>231</v>
      </c>
      <c r="K97" s="96" t="s">
        <v>53</v>
      </c>
      <c r="L97" s="96"/>
      <c r="M97" s="96">
        <v>1</v>
      </c>
      <c r="N97" s="96">
        <v>5</v>
      </c>
      <c r="O97" s="288">
        <f>((N97*M97)+(N98*M98))*O$7</f>
        <v>6.9889448000000005</v>
      </c>
      <c r="P97" s="288">
        <f>H97+I97+O97</f>
        <v>12.547546759999999</v>
      </c>
      <c r="Q97" s="288">
        <f>O97*E97</f>
        <v>2204.3131899199998</v>
      </c>
      <c r="R97" s="288">
        <f>P97*E97</f>
        <v>3957.4962481039997</v>
      </c>
    </row>
    <row r="98" spans="1:18" ht="16.2">
      <c r="A98" s="291"/>
      <c r="B98" s="297"/>
      <c r="C98" s="299"/>
      <c r="D98" s="291"/>
      <c r="E98" s="291"/>
      <c r="F98" s="291"/>
      <c r="G98" s="291"/>
      <c r="H98" s="289"/>
      <c r="I98" s="289"/>
      <c r="J98" s="92" t="s">
        <v>47</v>
      </c>
      <c r="K98" s="81" t="s">
        <v>100</v>
      </c>
      <c r="L98" s="232" t="s">
        <v>95</v>
      </c>
      <c r="M98" s="91">
        <v>0.03</v>
      </c>
      <c r="N98" s="81">
        <v>26</v>
      </c>
      <c r="O98" s="289"/>
      <c r="P98" s="289"/>
      <c r="Q98" s="289"/>
      <c r="R98" s="289"/>
    </row>
    <row r="99" spans="1:18" ht="32.4">
      <c r="A99" s="290">
        <v>16</v>
      </c>
      <c r="B99" s="292" t="s">
        <v>232</v>
      </c>
      <c r="C99" s="294" t="s">
        <v>236</v>
      </c>
      <c r="D99" s="290" t="s">
        <v>45</v>
      </c>
      <c r="E99" s="290">
        <v>298.10000000000002</v>
      </c>
      <c r="F99" s="290">
        <v>1.68</v>
      </c>
      <c r="G99" s="290">
        <v>0.08</v>
      </c>
      <c r="H99" s="288">
        <f>F99*H$7</f>
        <v>4.2580944000000001</v>
      </c>
      <c r="I99" s="288">
        <f>G99*I$7</f>
        <v>0.24278880000000003</v>
      </c>
      <c r="J99" s="97" t="s">
        <v>233</v>
      </c>
      <c r="K99" s="91" t="s">
        <v>45</v>
      </c>
      <c r="L99" s="96"/>
      <c r="M99" s="96">
        <v>1</v>
      </c>
      <c r="N99" s="96">
        <v>2.8</v>
      </c>
      <c r="O99" s="288">
        <f>((N99*M99)+(N100*M100))*O$7</f>
        <v>3.8886585599999997</v>
      </c>
      <c r="P99" s="288">
        <f>H99+I99+O99</f>
        <v>8.3895417600000002</v>
      </c>
      <c r="Q99" s="288">
        <f>O99*E99</f>
        <v>1159.2091167359999</v>
      </c>
      <c r="R99" s="288">
        <f>P99*E99</f>
        <v>2500.922398656</v>
      </c>
    </row>
    <row r="100" spans="1:18" ht="16.2">
      <c r="A100" s="291"/>
      <c r="B100" s="293"/>
      <c r="C100" s="295"/>
      <c r="D100" s="291"/>
      <c r="E100" s="291"/>
      <c r="F100" s="291"/>
      <c r="G100" s="291"/>
      <c r="H100" s="289"/>
      <c r="I100" s="289"/>
      <c r="J100" s="92" t="s">
        <v>47</v>
      </c>
      <c r="K100" s="81" t="s">
        <v>100</v>
      </c>
      <c r="L100" s="232" t="s">
        <v>95</v>
      </c>
      <c r="M100" s="91">
        <v>1.6E-2</v>
      </c>
      <c r="N100" s="81">
        <v>26</v>
      </c>
      <c r="O100" s="289"/>
      <c r="P100" s="289"/>
      <c r="Q100" s="289"/>
      <c r="R100" s="289"/>
    </row>
    <row r="101" spans="1:18" ht="16.2">
      <c r="A101" s="214" t="s">
        <v>141</v>
      </c>
      <c r="B101" s="214"/>
      <c r="C101" s="214" t="s">
        <v>237</v>
      </c>
      <c r="D101" s="214"/>
      <c r="E101" s="214"/>
      <c r="F101" s="214"/>
      <c r="G101" s="214"/>
      <c r="H101" s="214"/>
      <c r="I101" s="214"/>
      <c r="J101" s="214"/>
      <c r="K101" s="214"/>
      <c r="L101" s="214"/>
      <c r="M101" s="214"/>
      <c r="N101" s="214"/>
      <c r="O101" s="214"/>
      <c r="P101" s="214"/>
      <c r="Q101" s="214"/>
      <c r="R101" s="214"/>
    </row>
    <row r="102" spans="1:18" ht="32.4">
      <c r="A102" s="81">
        <v>1</v>
      </c>
      <c r="B102" s="91" t="s">
        <v>164</v>
      </c>
      <c r="C102" s="92" t="s">
        <v>165</v>
      </c>
      <c r="D102" s="81" t="s">
        <v>101</v>
      </c>
      <c r="E102" s="81">
        <v>2.3199999999999998E-2</v>
      </c>
      <c r="F102" s="81"/>
      <c r="G102" s="81">
        <f>29.8+21</f>
        <v>50.8</v>
      </c>
      <c r="H102" s="93"/>
      <c r="I102" s="93">
        <f t="shared" ref="I102:I105" si="104">G102*I$7</f>
        <v>154.17088799999999</v>
      </c>
      <c r="J102" s="92"/>
      <c r="K102" s="81"/>
      <c r="L102" s="81"/>
      <c r="M102" s="81"/>
      <c r="N102" s="81"/>
      <c r="O102" s="93"/>
      <c r="P102" s="93">
        <f t="shared" ref="P102:P107" si="105">H102+I102+O102</f>
        <v>154.17088799999999</v>
      </c>
      <c r="Q102" s="93"/>
      <c r="R102" s="93">
        <f t="shared" ref="R102:R107" si="106">P102*E102</f>
        <v>3.5767646015999994</v>
      </c>
    </row>
    <row r="103" spans="1:18" ht="32.4">
      <c r="A103" s="81">
        <v>2</v>
      </c>
      <c r="B103" s="91" t="s">
        <v>166</v>
      </c>
      <c r="C103" s="63" t="s">
        <v>158</v>
      </c>
      <c r="D103" s="81" t="s">
        <v>40</v>
      </c>
      <c r="E103" s="81">
        <v>2.3199999999999998E-2</v>
      </c>
      <c r="F103" s="81">
        <f>6.49+1.59</f>
        <v>8.08</v>
      </c>
      <c r="G103" s="81">
        <f>159.17+12.34</f>
        <v>171.51</v>
      </c>
      <c r="H103" s="93">
        <f t="shared" ref="H103" si="107">F103*H$7</f>
        <v>20.479406400000002</v>
      </c>
      <c r="I103" s="93">
        <f t="shared" si="104"/>
        <v>520.50883859999999</v>
      </c>
      <c r="J103" s="92"/>
      <c r="K103" s="81"/>
      <c r="L103" s="81"/>
      <c r="M103" s="81"/>
      <c r="N103" s="81"/>
      <c r="O103" s="93"/>
      <c r="P103" s="93">
        <f t="shared" si="105"/>
        <v>540.98824500000001</v>
      </c>
      <c r="Q103" s="93"/>
      <c r="R103" s="93">
        <f t="shared" si="106"/>
        <v>12.550927284</v>
      </c>
    </row>
    <row r="104" spans="1:18" ht="16.2">
      <c r="A104" s="81">
        <v>3</v>
      </c>
      <c r="B104" s="220" t="s">
        <v>155</v>
      </c>
      <c r="C104" s="61" t="s">
        <v>154</v>
      </c>
      <c r="D104" s="81" t="s">
        <v>42</v>
      </c>
      <c r="E104" s="93">
        <f>23.2*1.95</f>
        <v>45.239999999999995</v>
      </c>
      <c r="F104" s="81"/>
      <c r="G104" s="93">
        <v>0.5</v>
      </c>
      <c r="H104" s="93"/>
      <c r="I104" s="93">
        <f t="shared" si="104"/>
        <v>1.5174300000000001</v>
      </c>
      <c r="J104" s="61"/>
      <c r="K104" s="81"/>
      <c r="L104" s="81"/>
      <c r="M104" s="81"/>
      <c r="N104" s="81"/>
      <c r="O104" s="93"/>
      <c r="P104" s="93">
        <f t="shared" si="105"/>
        <v>1.5174300000000001</v>
      </c>
      <c r="Q104" s="93"/>
      <c r="R104" s="93">
        <f t="shared" si="106"/>
        <v>68.648533199999989</v>
      </c>
    </row>
    <row r="105" spans="1:18" ht="81">
      <c r="A105" s="81">
        <v>4</v>
      </c>
      <c r="B105" s="220" t="s">
        <v>241</v>
      </c>
      <c r="C105" s="78" t="s">
        <v>246</v>
      </c>
      <c r="D105" s="81" t="s">
        <v>42</v>
      </c>
      <c r="E105" s="93">
        <f>23.2*1.95</f>
        <v>45.239999999999995</v>
      </c>
      <c r="F105" s="81"/>
      <c r="G105" s="93">
        <v>0.39</v>
      </c>
      <c r="H105" s="93"/>
      <c r="I105" s="93">
        <f t="shared" si="104"/>
        <v>1.1835954000000002</v>
      </c>
      <c r="J105" s="61"/>
      <c r="K105" s="81"/>
      <c r="L105" s="81"/>
      <c r="M105" s="81"/>
      <c r="N105" s="81"/>
      <c r="O105" s="93"/>
      <c r="P105" s="93">
        <f t="shared" si="105"/>
        <v>1.1835954000000002</v>
      </c>
      <c r="Q105" s="93"/>
      <c r="R105" s="93">
        <f t="shared" si="106"/>
        <v>53.545855895999999</v>
      </c>
    </row>
    <row r="106" spans="1:18" ht="48.6">
      <c r="A106" s="72">
        <v>5</v>
      </c>
      <c r="B106" s="72" t="s">
        <v>238</v>
      </c>
      <c r="C106" s="227" t="s">
        <v>239</v>
      </c>
      <c r="D106" s="72" t="s">
        <v>240</v>
      </c>
      <c r="E106" s="72">
        <f>231.8*0.1</f>
        <v>23.180000000000003</v>
      </c>
      <c r="F106" s="72">
        <v>0.56200000000000006</v>
      </c>
      <c r="G106" s="72"/>
      <c r="H106" s="79">
        <f t="shared" ref="H106:H107" si="108">F106*H$7</f>
        <v>1.4244339600000002</v>
      </c>
      <c r="I106" s="79"/>
      <c r="J106" s="227"/>
      <c r="K106" s="72"/>
      <c r="L106" s="72"/>
      <c r="M106" s="72"/>
      <c r="N106" s="72"/>
      <c r="O106" s="228"/>
      <c r="P106" s="228">
        <f t="shared" si="105"/>
        <v>1.4244339600000002</v>
      </c>
      <c r="Q106" s="228"/>
      <c r="R106" s="228">
        <f t="shared" si="106"/>
        <v>33.018379192800012</v>
      </c>
    </row>
    <row r="107" spans="1:18" ht="32.4">
      <c r="A107" s="280">
        <v>6</v>
      </c>
      <c r="B107" s="282" t="s">
        <v>242</v>
      </c>
      <c r="C107" s="284" t="s">
        <v>243</v>
      </c>
      <c r="D107" s="280" t="s">
        <v>244</v>
      </c>
      <c r="E107" s="278">
        <v>2.3180000000000001</v>
      </c>
      <c r="F107" s="280">
        <v>2.42</v>
      </c>
      <c r="G107" s="280"/>
      <c r="H107" s="286">
        <f t="shared" si="108"/>
        <v>6.1336836000000003</v>
      </c>
      <c r="I107" s="286"/>
      <c r="J107" s="227" t="s">
        <v>245</v>
      </c>
      <c r="K107" s="72" t="s">
        <v>52</v>
      </c>
      <c r="L107" s="72"/>
      <c r="M107" s="240">
        <v>2</v>
      </c>
      <c r="N107" s="72">
        <v>1.25</v>
      </c>
      <c r="O107" s="276">
        <f>((N107*M107)+(N108*M108))*O$7</f>
        <v>5.4412200000000004</v>
      </c>
      <c r="P107" s="278">
        <f t="shared" si="105"/>
        <v>11.574903600000001</v>
      </c>
      <c r="Q107" s="278">
        <f t="shared" ref="Q107" si="109">O107*E107</f>
        <v>12.612747960000002</v>
      </c>
      <c r="R107" s="278">
        <f t="shared" si="106"/>
        <v>26.830626544800001</v>
      </c>
    </row>
    <row r="108" spans="1:18" ht="16.2">
      <c r="A108" s="281"/>
      <c r="B108" s="283"/>
      <c r="C108" s="285"/>
      <c r="D108" s="281"/>
      <c r="E108" s="279"/>
      <c r="F108" s="281"/>
      <c r="G108" s="281"/>
      <c r="H108" s="287"/>
      <c r="I108" s="287"/>
      <c r="J108" s="227" t="s">
        <v>41</v>
      </c>
      <c r="K108" s="72" t="s">
        <v>240</v>
      </c>
      <c r="L108" s="241"/>
      <c r="M108" s="72">
        <v>10</v>
      </c>
      <c r="N108" s="72">
        <v>0.2</v>
      </c>
      <c r="O108" s="277"/>
      <c r="P108" s="279"/>
      <c r="Q108" s="279"/>
      <c r="R108" s="279"/>
    </row>
    <row r="109" spans="1:18" ht="16.2">
      <c r="A109" s="214" t="s">
        <v>117</v>
      </c>
      <c r="B109" s="214"/>
      <c r="C109" s="214" t="s">
        <v>247</v>
      </c>
      <c r="D109" s="214"/>
      <c r="E109" s="214"/>
      <c r="F109" s="214"/>
      <c r="G109" s="214"/>
      <c r="H109" s="214"/>
      <c r="I109" s="214"/>
      <c r="J109" s="214"/>
      <c r="K109" s="214"/>
      <c r="L109" s="214"/>
      <c r="M109" s="214"/>
      <c r="N109" s="214"/>
      <c r="O109" s="214"/>
      <c r="P109" s="214"/>
      <c r="Q109" s="214"/>
      <c r="R109" s="214"/>
    </row>
    <row r="110" spans="1:18" ht="16.2">
      <c r="A110" s="214"/>
      <c r="B110" s="214"/>
      <c r="C110" s="214" t="s">
        <v>269</v>
      </c>
      <c r="D110" s="214"/>
      <c r="E110" s="214"/>
      <c r="F110" s="214"/>
      <c r="G110" s="214"/>
      <c r="H110" s="214"/>
      <c r="I110" s="214"/>
      <c r="J110" s="214"/>
      <c r="K110" s="214"/>
      <c r="L110" s="214"/>
      <c r="M110" s="214"/>
      <c r="N110" s="214"/>
      <c r="O110" s="214"/>
      <c r="P110" s="214"/>
      <c r="Q110" s="214"/>
      <c r="R110" s="214"/>
    </row>
    <row r="111" spans="1:18" ht="32.4">
      <c r="A111" s="75">
        <v>1</v>
      </c>
      <c r="B111" s="75" t="s">
        <v>54</v>
      </c>
      <c r="C111" s="88" t="s">
        <v>250</v>
      </c>
      <c r="D111" s="75" t="s">
        <v>45</v>
      </c>
      <c r="E111" s="75">
        <f>3.5*24</f>
        <v>84</v>
      </c>
      <c r="F111" s="75"/>
      <c r="G111" s="75"/>
      <c r="H111" s="79"/>
      <c r="I111" s="79"/>
      <c r="J111" s="88" t="s">
        <v>251</v>
      </c>
      <c r="K111" s="75" t="s">
        <v>45</v>
      </c>
      <c r="L111" s="221" t="s">
        <v>319</v>
      </c>
      <c r="M111" s="75">
        <v>1</v>
      </c>
      <c r="N111" s="75">
        <v>5.72</v>
      </c>
      <c r="O111" s="79">
        <f>N111*M111*O$7</f>
        <v>6.9163952000000002</v>
      </c>
      <c r="P111" s="79">
        <f>H111+I111+O111</f>
        <v>6.9163952000000002</v>
      </c>
      <c r="Q111" s="79">
        <f>O111*E111</f>
        <v>580.9771968</v>
      </c>
      <c r="R111" s="79">
        <f>P111*E111</f>
        <v>580.9771968</v>
      </c>
    </row>
    <row r="112" spans="1:18" ht="32.4">
      <c r="A112" s="75">
        <v>2</v>
      </c>
      <c r="B112" s="75" t="s">
        <v>54</v>
      </c>
      <c r="C112" s="88" t="s">
        <v>252</v>
      </c>
      <c r="D112" s="75" t="s">
        <v>45</v>
      </c>
      <c r="E112" s="75">
        <f>5.5*24</f>
        <v>132</v>
      </c>
      <c r="F112" s="75"/>
      <c r="G112" s="75"/>
      <c r="H112" s="79"/>
      <c r="I112" s="79"/>
      <c r="J112" s="88" t="s">
        <v>253</v>
      </c>
      <c r="K112" s="75" t="s">
        <v>45</v>
      </c>
      <c r="L112" s="221" t="s">
        <v>320</v>
      </c>
      <c r="M112" s="75">
        <v>1</v>
      </c>
      <c r="N112" s="75">
        <v>4.3</v>
      </c>
      <c r="O112" s="79">
        <f>N112*M112*O$7</f>
        <v>5.1993879999999999</v>
      </c>
      <c r="P112" s="79">
        <f>H112+I112+O112</f>
        <v>5.1993879999999999</v>
      </c>
      <c r="Q112" s="79">
        <f>O112*E112</f>
        <v>686.31921599999998</v>
      </c>
      <c r="R112" s="79">
        <f>P112*E112</f>
        <v>686.31921599999998</v>
      </c>
    </row>
    <row r="113" spans="1:18" ht="32.4">
      <c r="A113" s="75">
        <v>3</v>
      </c>
      <c r="B113" s="75" t="s">
        <v>54</v>
      </c>
      <c r="C113" s="88" t="s">
        <v>254</v>
      </c>
      <c r="D113" s="75" t="s">
        <v>45</v>
      </c>
      <c r="E113" s="75">
        <f>2*24</f>
        <v>48</v>
      </c>
      <c r="F113" s="75"/>
      <c r="G113" s="75"/>
      <c r="H113" s="79"/>
      <c r="I113" s="79"/>
      <c r="J113" s="88" t="s">
        <v>255</v>
      </c>
      <c r="K113" s="75" t="s">
        <v>45</v>
      </c>
      <c r="L113" s="221" t="s">
        <v>321</v>
      </c>
      <c r="M113" s="75">
        <v>1</v>
      </c>
      <c r="N113" s="75">
        <v>1.27</v>
      </c>
      <c r="O113" s="79">
        <f>N113*M113*O$7</f>
        <v>1.5356332000000001</v>
      </c>
      <c r="P113" s="79">
        <f>H113+I113+O113</f>
        <v>1.5356332000000001</v>
      </c>
      <c r="Q113" s="79">
        <f>O113*E113</f>
        <v>73.710393600000003</v>
      </c>
      <c r="R113" s="79">
        <f>P113*E113</f>
        <v>73.710393600000003</v>
      </c>
    </row>
    <row r="114" spans="1:18" ht="16.2">
      <c r="A114" s="75">
        <v>4</v>
      </c>
      <c r="B114" s="75" t="s">
        <v>54</v>
      </c>
      <c r="C114" s="88" t="s">
        <v>257</v>
      </c>
      <c r="D114" s="75" t="s">
        <v>42</v>
      </c>
      <c r="E114" s="75">
        <f>0.00061*24</f>
        <v>1.464E-2</v>
      </c>
      <c r="F114" s="75"/>
      <c r="G114" s="75"/>
      <c r="H114" s="79"/>
      <c r="I114" s="79"/>
      <c r="J114" s="88" t="s">
        <v>258</v>
      </c>
      <c r="K114" s="75" t="s">
        <v>42</v>
      </c>
      <c r="L114" s="221" t="s">
        <v>256</v>
      </c>
      <c r="M114" s="75">
        <v>1</v>
      </c>
      <c r="N114" s="75">
        <v>479.17</v>
      </c>
      <c r="O114" s="79">
        <f t="shared" ref="O114" si="110">N114*M114*O$7</f>
        <v>579.39319720000003</v>
      </c>
      <c r="P114" s="79">
        <f t="shared" ref="P114" si="111">H114+I114+O114</f>
        <v>579.39319720000003</v>
      </c>
      <c r="Q114" s="79">
        <f t="shared" ref="Q114" si="112">O114*E114</f>
        <v>8.4823164070079997</v>
      </c>
      <c r="R114" s="79">
        <f t="shared" ref="R114" si="113">P114*E114</f>
        <v>8.4823164070079997</v>
      </c>
    </row>
    <row r="115" spans="1:18" ht="16.2">
      <c r="A115" s="75">
        <v>5</v>
      </c>
      <c r="B115" s="221" t="s">
        <v>54</v>
      </c>
      <c r="C115" s="88" t="s">
        <v>259</v>
      </c>
      <c r="D115" s="75" t="s">
        <v>42</v>
      </c>
      <c r="E115" s="132">
        <f>0.00071*24</f>
        <v>1.704E-2</v>
      </c>
      <c r="F115" s="75"/>
      <c r="G115" s="75"/>
      <c r="H115" s="79"/>
      <c r="I115" s="79"/>
      <c r="J115" s="88" t="s">
        <v>260</v>
      </c>
      <c r="K115" s="75" t="s">
        <v>42</v>
      </c>
      <c r="L115" s="221" t="s">
        <v>261</v>
      </c>
      <c r="M115" s="75">
        <v>1</v>
      </c>
      <c r="N115" s="75">
        <v>280.42</v>
      </c>
      <c r="O115" s="79">
        <f>N115*M115*O$7</f>
        <v>339.07264720000001</v>
      </c>
      <c r="P115" s="79">
        <f>H115+I115+O115</f>
        <v>339.07264720000001</v>
      </c>
      <c r="Q115" s="79">
        <f>O115*E115</f>
        <v>5.777797908288</v>
      </c>
      <c r="R115" s="79">
        <f>P115*E115</f>
        <v>5.777797908288</v>
      </c>
    </row>
    <row r="116" spans="1:18" ht="32.4">
      <c r="A116" s="75">
        <v>6</v>
      </c>
      <c r="B116" s="221" t="s">
        <v>54</v>
      </c>
      <c r="C116" s="88" t="s">
        <v>266</v>
      </c>
      <c r="D116" s="75" t="s">
        <v>45</v>
      </c>
      <c r="E116" s="121">
        <f>1.5*2*24</f>
        <v>72</v>
      </c>
      <c r="F116" s="75"/>
      <c r="G116" s="75"/>
      <c r="H116" s="79"/>
      <c r="I116" s="79"/>
      <c r="J116" s="88" t="s">
        <v>264</v>
      </c>
      <c r="K116" s="75" t="s">
        <v>45</v>
      </c>
      <c r="L116" s="221" t="s">
        <v>265</v>
      </c>
      <c r="M116" s="75">
        <v>1</v>
      </c>
      <c r="N116" s="75">
        <v>1.05</v>
      </c>
      <c r="O116" s="79">
        <f>N116*M116*O$7</f>
        <v>1.2696180000000001</v>
      </c>
      <c r="P116" s="79">
        <f t="shared" ref="P116" si="114">H116+I116+O116</f>
        <v>1.2696180000000001</v>
      </c>
      <c r="Q116" s="79">
        <f t="shared" ref="Q116" si="115">O116*E116</f>
        <v>91.412496000000004</v>
      </c>
      <c r="R116" s="79">
        <f t="shared" ref="R116" si="116">P116*E116</f>
        <v>91.412496000000004</v>
      </c>
    </row>
    <row r="117" spans="1:18" ht="16.2">
      <c r="A117" s="75">
        <v>7</v>
      </c>
      <c r="B117" s="221" t="s">
        <v>263</v>
      </c>
      <c r="C117" s="88" t="s">
        <v>267</v>
      </c>
      <c r="D117" s="75" t="s">
        <v>48</v>
      </c>
      <c r="E117" s="75">
        <f>0.78*24</f>
        <v>18.72</v>
      </c>
      <c r="F117" s="75">
        <v>1.62</v>
      </c>
      <c r="G117" s="75"/>
      <c r="H117" s="79">
        <f t="shared" ref="H117" si="117">F117*H$7</f>
        <v>4.1060196000000007</v>
      </c>
      <c r="I117" s="79"/>
      <c r="J117" s="88" t="s">
        <v>267</v>
      </c>
      <c r="K117" s="75" t="s">
        <v>48</v>
      </c>
      <c r="L117" s="75" t="s">
        <v>323</v>
      </c>
      <c r="M117" s="75">
        <v>1.02</v>
      </c>
      <c r="N117" s="75">
        <v>31.39</v>
      </c>
      <c r="O117" s="79">
        <f>N117*M117*O$7/1.02</f>
        <v>37.955532399999996</v>
      </c>
      <c r="P117" s="79">
        <f t="shared" ref="P117" si="118">H117+I117+O117</f>
        <v>42.061551999999999</v>
      </c>
      <c r="Q117" s="79">
        <f t="shared" ref="Q117" si="119">O117*E117</f>
        <v>710.52756652799985</v>
      </c>
      <c r="R117" s="79">
        <f t="shared" ref="R117" si="120">P117*E117</f>
        <v>787.39225343999988</v>
      </c>
    </row>
    <row r="118" spans="1:18" ht="32.4">
      <c r="A118" s="81">
        <v>8</v>
      </c>
      <c r="B118" s="242" t="s">
        <v>214</v>
      </c>
      <c r="C118" s="92" t="s">
        <v>268</v>
      </c>
      <c r="D118" s="81" t="s">
        <v>262</v>
      </c>
      <c r="E118" s="81">
        <f>0.05*24</f>
        <v>1.2000000000000002</v>
      </c>
      <c r="F118" s="81">
        <v>1.82</v>
      </c>
      <c r="G118" s="81">
        <v>1.06</v>
      </c>
      <c r="H118" s="243">
        <f t="shared" ref="H118:I118" si="121">F118*H$7</f>
        <v>4.6129356000000001</v>
      </c>
      <c r="I118" s="243">
        <f t="shared" si="121"/>
        <v>3.2169516000000002</v>
      </c>
      <c r="J118" s="92" t="s">
        <v>216</v>
      </c>
      <c r="K118" s="95" t="s">
        <v>262</v>
      </c>
      <c r="L118" s="81" t="s">
        <v>118</v>
      </c>
      <c r="M118" s="81">
        <v>1.02</v>
      </c>
      <c r="N118" s="95">
        <v>4</v>
      </c>
      <c r="O118" s="93">
        <f t="shared" ref="O118" si="122">N118*M118*O$7</f>
        <v>4.9333727999999999</v>
      </c>
      <c r="P118" s="93">
        <f t="shared" ref="P118" si="123">H118+I118+O118</f>
        <v>12.763259999999999</v>
      </c>
      <c r="Q118" s="93">
        <f t="shared" ref="Q118" si="124">O118*E118</f>
        <v>5.9200473600000008</v>
      </c>
      <c r="R118" s="93">
        <f t="shared" ref="R118" si="125">P118*E118</f>
        <v>15.315912000000001</v>
      </c>
    </row>
    <row r="119" spans="1:18" ht="16.2">
      <c r="A119" s="75"/>
      <c r="B119" s="75"/>
      <c r="C119" s="122" t="s">
        <v>270</v>
      </c>
      <c r="D119" s="75"/>
      <c r="E119" s="75"/>
      <c r="F119" s="75"/>
      <c r="G119" s="75"/>
      <c r="H119" s="79"/>
      <c r="I119" s="79"/>
      <c r="J119" s="88"/>
      <c r="K119" s="75"/>
      <c r="L119" s="221"/>
      <c r="M119" s="75"/>
      <c r="N119" s="75"/>
      <c r="O119" s="79"/>
      <c r="P119" s="79"/>
      <c r="Q119" s="79"/>
      <c r="R119" s="79"/>
    </row>
    <row r="120" spans="1:18" ht="32.4">
      <c r="A120" s="75">
        <v>1</v>
      </c>
      <c r="B120" s="221" t="s">
        <v>271</v>
      </c>
      <c r="C120" s="88" t="s">
        <v>274</v>
      </c>
      <c r="D120" s="110" t="s">
        <v>272</v>
      </c>
      <c r="E120" s="75">
        <v>24</v>
      </c>
      <c r="F120" s="75">
        <v>0.79</v>
      </c>
      <c r="G120" s="75">
        <v>1.1599999999999999</v>
      </c>
      <c r="H120" s="79">
        <f t="shared" ref="H120:I121" si="126">F120*H$7</f>
        <v>2.0023181999999999</v>
      </c>
      <c r="I120" s="79">
        <f t="shared" si="126"/>
        <v>3.5204375999999997</v>
      </c>
      <c r="J120" s="88" t="s">
        <v>275</v>
      </c>
      <c r="K120" s="75" t="s">
        <v>273</v>
      </c>
      <c r="L120" s="75"/>
      <c r="M120" s="121">
        <v>1.0149999999999999</v>
      </c>
      <c r="N120" s="244">
        <v>20</v>
      </c>
      <c r="O120" s="79">
        <f>N120*M120*O$7</f>
        <v>24.545947999999996</v>
      </c>
      <c r="P120" s="79">
        <f t="shared" ref="P120:P121" si="127">H120+I120+O120</f>
        <v>30.068703799999994</v>
      </c>
      <c r="Q120" s="79">
        <f t="shared" ref="Q120:Q121" si="128">O120*E120</f>
        <v>589.1027519999999</v>
      </c>
      <c r="R120" s="79">
        <f t="shared" ref="R120:R121" si="129">P120*E120</f>
        <v>721.64889119999987</v>
      </c>
    </row>
    <row r="121" spans="1:18" ht="48.6">
      <c r="A121" s="75">
        <v>2</v>
      </c>
      <c r="B121" s="110" t="s">
        <v>276</v>
      </c>
      <c r="C121" s="88" t="s">
        <v>278</v>
      </c>
      <c r="D121" s="75" t="s">
        <v>277</v>
      </c>
      <c r="E121" s="79">
        <v>2.3519999999999999</v>
      </c>
      <c r="F121" s="75">
        <v>18.2</v>
      </c>
      <c r="G121" s="75">
        <v>12.7</v>
      </c>
      <c r="H121" s="79">
        <f t="shared" si="126"/>
        <v>46.129356000000001</v>
      </c>
      <c r="I121" s="79">
        <f t="shared" si="126"/>
        <v>38.542721999999998</v>
      </c>
      <c r="J121" s="88" t="s">
        <v>322</v>
      </c>
      <c r="K121" s="75" t="s">
        <v>45</v>
      </c>
      <c r="L121" s="221"/>
      <c r="M121" s="75">
        <v>100</v>
      </c>
      <c r="N121" s="75">
        <v>0.28000000000000003</v>
      </c>
      <c r="O121" s="79">
        <f t="shared" ref="O121" si="130">N121*M121*O$7</f>
        <v>33.856480000000005</v>
      </c>
      <c r="P121" s="79">
        <f t="shared" si="127"/>
        <v>118.528558</v>
      </c>
      <c r="Q121" s="79">
        <f t="shared" si="128"/>
        <v>79.630440960000001</v>
      </c>
      <c r="R121" s="79">
        <f t="shared" si="129"/>
        <v>278.779168416</v>
      </c>
    </row>
    <row r="122" spans="1:18" ht="32.4">
      <c r="A122" s="75">
        <v>3</v>
      </c>
      <c r="B122" s="224" t="s">
        <v>279</v>
      </c>
      <c r="C122" s="88" t="s">
        <v>248</v>
      </c>
      <c r="D122" s="110" t="s">
        <v>249</v>
      </c>
      <c r="E122" s="121">
        <v>24</v>
      </c>
      <c r="F122" s="75">
        <v>3.6</v>
      </c>
      <c r="G122" s="75">
        <v>2.44</v>
      </c>
      <c r="H122" s="79">
        <f t="shared" ref="H122:I123" si="131">F122*H$7</f>
        <v>9.1244880000000013</v>
      </c>
      <c r="I122" s="79">
        <f t="shared" si="131"/>
        <v>7.4050583999999997</v>
      </c>
      <c r="J122" s="88"/>
      <c r="K122" s="75"/>
      <c r="L122" s="221"/>
      <c r="M122" s="75"/>
      <c r="N122" s="75"/>
      <c r="O122" s="79"/>
      <c r="P122" s="79">
        <f t="shared" ref="P122:P123" si="132">H122+I122+O122</f>
        <v>16.529546400000001</v>
      </c>
      <c r="Q122" s="79"/>
      <c r="R122" s="79">
        <f t="shared" ref="R122:R123" si="133">P122*E122</f>
        <v>396.70911360000002</v>
      </c>
    </row>
    <row r="123" spans="1:18" ht="32.4">
      <c r="A123" s="75">
        <v>4</v>
      </c>
      <c r="B123" s="221" t="s">
        <v>214</v>
      </c>
      <c r="C123" s="88" t="s">
        <v>293</v>
      </c>
      <c r="D123" s="75" t="s">
        <v>289</v>
      </c>
      <c r="E123" s="75">
        <v>1.4</v>
      </c>
      <c r="F123" s="75">
        <v>1.82</v>
      </c>
      <c r="G123" s="75">
        <v>1.06</v>
      </c>
      <c r="H123" s="79">
        <f t="shared" si="131"/>
        <v>4.6129356000000001</v>
      </c>
      <c r="I123" s="79">
        <f t="shared" si="131"/>
        <v>3.2169516000000002</v>
      </c>
      <c r="J123" s="88" t="s">
        <v>216</v>
      </c>
      <c r="K123" s="75" t="s">
        <v>289</v>
      </c>
      <c r="L123" s="75" t="s">
        <v>118</v>
      </c>
      <c r="M123" s="75">
        <v>1.02</v>
      </c>
      <c r="N123" s="75">
        <v>4</v>
      </c>
      <c r="O123" s="79">
        <f>N123*M123*O$7</f>
        <v>4.9333727999999999</v>
      </c>
      <c r="P123" s="79">
        <f t="shared" si="132"/>
        <v>12.763259999999999</v>
      </c>
      <c r="Q123" s="79">
        <f t="shared" ref="Q123" si="134">O123*E123</f>
        <v>6.9067219199999998</v>
      </c>
      <c r="R123" s="79">
        <f t="shared" si="133"/>
        <v>17.868563999999996</v>
      </c>
    </row>
    <row r="124" spans="1:18" ht="16.2">
      <c r="A124" s="338">
        <v>5</v>
      </c>
      <c r="B124" s="339" t="s">
        <v>287</v>
      </c>
      <c r="C124" s="308" t="s">
        <v>288</v>
      </c>
      <c r="D124" s="338" t="s">
        <v>48</v>
      </c>
      <c r="E124" s="340">
        <v>21.5</v>
      </c>
      <c r="F124" s="338">
        <v>3.63</v>
      </c>
      <c r="G124" s="338">
        <v>0.59</v>
      </c>
      <c r="H124" s="306">
        <f t="shared" ref="H124:I124" si="135">F124*H$7</f>
        <v>9.2005254000000001</v>
      </c>
      <c r="I124" s="306">
        <f t="shared" si="135"/>
        <v>1.7905674</v>
      </c>
      <c r="J124" s="92" t="s">
        <v>267</v>
      </c>
      <c r="K124" s="81" t="s">
        <v>48</v>
      </c>
      <c r="L124" s="75" t="s">
        <v>323</v>
      </c>
      <c r="M124" s="81">
        <v>1.0149999999999999</v>
      </c>
      <c r="N124" s="75">
        <v>31.39</v>
      </c>
      <c r="O124" s="305">
        <f>((N124*M124)/1.02+(N125*M125)+(N126*M126))*O$7</f>
        <v>47.35275083486745</v>
      </c>
      <c r="P124" s="306">
        <f t="shared" ref="P124" si="136">H124+I124+O124</f>
        <v>58.343843634867454</v>
      </c>
      <c r="Q124" s="306">
        <f t="shared" ref="Q124" si="137">O124*E124</f>
        <v>1018.0841429496502</v>
      </c>
      <c r="R124" s="306">
        <f t="shared" ref="R124" si="138">P124*E124</f>
        <v>1254.3926381496503</v>
      </c>
    </row>
    <row r="125" spans="1:18" ht="16.2">
      <c r="A125" s="338"/>
      <c r="B125" s="339"/>
      <c r="C125" s="308"/>
      <c r="D125" s="338"/>
      <c r="E125" s="340"/>
      <c r="F125" s="338"/>
      <c r="G125" s="338"/>
      <c r="H125" s="306"/>
      <c r="I125" s="306"/>
      <c r="J125" s="92" t="s">
        <v>49</v>
      </c>
      <c r="K125" s="81" t="s">
        <v>53</v>
      </c>
      <c r="L125" s="81"/>
      <c r="M125" s="81">
        <v>1.6</v>
      </c>
      <c r="N125" s="81">
        <v>3.5</v>
      </c>
      <c r="O125" s="305"/>
      <c r="P125" s="306"/>
      <c r="Q125" s="306"/>
      <c r="R125" s="306"/>
    </row>
    <row r="126" spans="1:18" ht="16.2">
      <c r="A126" s="338"/>
      <c r="B126" s="339"/>
      <c r="C126" s="308"/>
      <c r="D126" s="338"/>
      <c r="E126" s="340"/>
      <c r="F126" s="338"/>
      <c r="G126" s="338"/>
      <c r="H126" s="306"/>
      <c r="I126" s="306"/>
      <c r="J126" s="92" t="s">
        <v>50</v>
      </c>
      <c r="K126" s="81" t="s">
        <v>48</v>
      </c>
      <c r="L126" s="242" t="s">
        <v>108</v>
      </c>
      <c r="M126" s="81">
        <v>1.83E-2</v>
      </c>
      <c r="N126" s="81">
        <v>127.08</v>
      </c>
      <c r="O126" s="305"/>
      <c r="P126" s="306"/>
      <c r="Q126" s="306"/>
      <c r="R126" s="306"/>
    </row>
    <row r="127" spans="1:18" ht="16.2">
      <c r="A127" s="338">
        <v>6</v>
      </c>
      <c r="B127" s="339" t="s">
        <v>280</v>
      </c>
      <c r="C127" s="308" t="s">
        <v>281</v>
      </c>
      <c r="D127" s="338" t="s">
        <v>43</v>
      </c>
      <c r="E127" s="306">
        <v>1.008</v>
      </c>
      <c r="F127" s="338">
        <v>38.4</v>
      </c>
      <c r="G127" s="338">
        <v>0.03</v>
      </c>
      <c r="H127" s="306">
        <f t="shared" ref="H127:I127" si="139">F127*H$7</f>
        <v>97.327871999999999</v>
      </c>
      <c r="I127" s="306">
        <f t="shared" si="139"/>
        <v>9.1045799999999996E-2</v>
      </c>
      <c r="J127" s="245" t="s">
        <v>282</v>
      </c>
      <c r="K127" s="81" t="s">
        <v>52</v>
      </c>
      <c r="L127" s="81" t="s">
        <v>283</v>
      </c>
      <c r="M127" s="81">
        <v>24.4</v>
      </c>
      <c r="N127" s="81">
        <v>0.8</v>
      </c>
      <c r="O127" s="305">
        <f>((N127*M127)+(N128*M128)+(N129*M129))*O$7</f>
        <v>26.758106220000002</v>
      </c>
      <c r="P127" s="306">
        <f t="shared" ref="P127" si="140">H127+I127+O127</f>
        <v>124.17702402</v>
      </c>
      <c r="Q127" s="306">
        <f t="shared" ref="Q127" si="141">O127*E127</f>
        <v>26.972171069760002</v>
      </c>
      <c r="R127" s="306">
        <f t="shared" ref="R127" si="142">P127*E127</f>
        <v>125.17044021216</v>
      </c>
    </row>
    <row r="128" spans="1:18" ht="16.2">
      <c r="A128" s="338"/>
      <c r="B128" s="339"/>
      <c r="C128" s="308"/>
      <c r="D128" s="338"/>
      <c r="E128" s="306"/>
      <c r="F128" s="338"/>
      <c r="G128" s="338"/>
      <c r="H128" s="306"/>
      <c r="I128" s="306"/>
      <c r="J128" s="245" t="s">
        <v>284</v>
      </c>
      <c r="K128" s="81" t="s">
        <v>52</v>
      </c>
      <c r="L128" s="81" t="s">
        <v>285</v>
      </c>
      <c r="M128" s="81">
        <v>0.2</v>
      </c>
      <c r="N128" s="81">
        <v>0.28999999999999998</v>
      </c>
      <c r="O128" s="305"/>
      <c r="P128" s="306"/>
      <c r="Q128" s="306"/>
      <c r="R128" s="306"/>
    </row>
    <row r="129" spans="1:18" ht="16.2">
      <c r="A129" s="338"/>
      <c r="B129" s="339"/>
      <c r="C129" s="308"/>
      <c r="D129" s="338"/>
      <c r="E129" s="306"/>
      <c r="F129" s="338"/>
      <c r="G129" s="338"/>
      <c r="H129" s="306"/>
      <c r="I129" s="306"/>
      <c r="J129" s="245" t="s">
        <v>286</v>
      </c>
      <c r="K129" s="81" t="s">
        <v>52</v>
      </c>
      <c r="L129" s="81"/>
      <c r="M129" s="81">
        <v>2.7</v>
      </c>
      <c r="N129" s="81">
        <v>0.94499999999999995</v>
      </c>
      <c r="O129" s="305"/>
      <c r="P129" s="306"/>
      <c r="Q129" s="306"/>
      <c r="R129" s="306"/>
    </row>
    <row r="130" spans="1:18" ht="32.4">
      <c r="A130" s="75">
        <v>7</v>
      </c>
      <c r="B130" s="221" t="s">
        <v>294</v>
      </c>
      <c r="C130" s="88" t="s">
        <v>296</v>
      </c>
      <c r="D130" s="75" t="s">
        <v>295</v>
      </c>
      <c r="E130" s="75">
        <v>0.24</v>
      </c>
      <c r="F130" s="75">
        <v>41</v>
      </c>
      <c r="G130" s="75">
        <v>4</v>
      </c>
      <c r="H130" s="79">
        <f t="shared" ref="H130:H131" si="143">F130*H$7</f>
        <v>103.91778000000001</v>
      </c>
      <c r="I130" s="79">
        <f t="shared" ref="I130" si="144">G130*I$7</f>
        <v>12.13944</v>
      </c>
      <c r="J130" s="88" t="s">
        <v>324</v>
      </c>
      <c r="K130" s="75" t="s">
        <v>249</v>
      </c>
      <c r="L130" s="221"/>
      <c r="M130" s="75">
        <v>100</v>
      </c>
      <c r="N130" s="75">
        <v>0.1</v>
      </c>
      <c r="O130" s="79">
        <f>N130*M130*O$7</f>
        <v>12.0916</v>
      </c>
      <c r="P130" s="79">
        <f t="shared" ref="P130:P133" si="145">H130+I130+O130</f>
        <v>128.14882</v>
      </c>
      <c r="Q130" s="79">
        <f t="shared" ref="Q130:Q133" si="146">O130*E130</f>
        <v>2.9019839999999997</v>
      </c>
      <c r="R130" s="79">
        <f t="shared" ref="R130:R133" si="147">P130*E130</f>
        <v>30.755716799999998</v>
      </c>
    </row>
    <row r="131" spans="1:18" ht="32.4">
      <c r="A131" s="6">
        <v>8</v>
      </c>
      <c r="B131" s="6" t="s">
        <v>316</v>
      </c>
      <c r="C131" s="124" t="s">
        <v>318</v>
      </c>
      <c r="D131" s="6" t="s">
        <v>249</v>
      </c>
      <c r="E131" s="6">
        <v>17</v>
      </c>
      <c r="F131" s="6">
        <v>1.68</v>
      </c>
      <c r="G131" s="6"/>
      <c r="H131" s="79">
        <f t="shared" si="143"/>
        <v>4.2580944000000001</v>
      </c>
      <c r="I131" s="218"/>
      <c r="J131" s="124" t="s">
        <v>317</v>
      </c>
      <c r="K131" s="6" t="s">
        <v>249</v>
      </c>
      <c r="L131" s="6"/>
      <c r="M131" s="6">
        <v>1</v>
      </c>
      <c r="N131" s="6">
        <v>25</v>
      </c>
      <c r="O131" s="9">
        <f>N131*M131*1.02</f>
        <v>25.5</v>
      </c>
      <c r="P131" s="9">
        <f t="shared" si="145"/>
        <v>29.758094400000001</v>
      </c>
      <c r="Q131" s="9">
        <f t="shared" si="146"/>
        <v>433.5</v>
      </c>
      <c r="R131" s="9">
        <f t="shared" si="147"/>
        <v>505.88760480000002</v>
      </c>
    </row>
    <row r="132" spans="1:18" ht="32.4">
      <c r="A132" s="75">
        <v>9</v>
      </c>
      <c r="B132" s="221" t="s">
        <v>54</v>
      </c>
      <c r="C132" s="88" t="s">
        <v>298</v>
      </c>
      <c r="D132" s="75" t="s">
        <v>45</v>
      </c>
      <c r="E132" s="121">
        <v>1272</v>
      </c>
      <c r="F132" s="75"/>
      <c r="G132" s="75"/>
      <c r="H132" s="79"/>
      <c r="I132" s="79"/>
      <c r="J132" s="88" t="s">
        <v>297</v>
      </c>
      <c r="K132" s="75" t="s">
        <v>45</v>
      </c>
      <c r="L132" s="221"/>
      <c r="M132" s="75">
        <v>1</v>
      </c>
      <c r="N132" s="75">
        <v>0.56999999999999995</v>
      </c>
      <c r="O132" s="79">
        <f t="shared" ref="O132:O133" si="148">N132*M132*O$7</f>
        <v>0.68922119999999998</v>
      </c>
      <c r="P132" s="79">
        <f t="shared" si="145"/>
        <v>0.68922119999999998</v>
      </c>
      <c r="Q132" s="79">
        <f t="shared" si="146"/>
        <v>876.68936639999993</v>
      </c>
      <c r="R132" s="79">
        <f t="shared" si="147"/>
        <v>876.68936639999993</v>
      </c>
    </row>
    <row r="133" spans="1:18" ht="48.6">
      <c r="A133" s="75">
        <v>10</v>
      </c>
      <c r="B133" s="110" t="s">
        <v>276</v>
      </c>
      <c r="C133" s="88" t="s">
        <v>299</v>
      </c>
      <c r="D133" s="75" t="s">
        <v>277</v>
      </c>
      <c r="E133" s="79">
        <v>7.2</v>
      </c>
      <c r="F133" s="75">
        <v>18.2</v>
      </c>
      <c r="G133" s="75">
        <v>12.7</v>
      </c>
      <c r="H133" s="79">
        <f t="shared" ref="H133:I133" si="149">F133*H$7</f>
        <v>46.129356000000001</v>
      </c>
      <c r="I133" s="79">
        <f t="shared" si="149"/>
        <v>38.542721999999998</v>
      </c>
      <c r="J133" s="88" t="s">
        <v>300</v>
      </c>
      <c r="K133" s="75" t="s">
        <v>45</v>
      </c>
      <c r="L133" s="221" t="s">
        <v>325</v>
      </c>
      <c r="M133" s="75">
        <v>100</v>
      </c>
      <c r="N133" s="75">
        <v>0.46</v>
      </c>
      <c r="O133" s="79">
        <f t="shared" si="148"/>
        <v>55.621360000000003</v>
      </c>
      <c r="P133" s="79">
        <f t="shared" si="145"/>
        <v>140.29343800000001</v>
      </c>
      <c r="Q133" s="79">
        <f t="shared" si="146"/>
        <v>400.473792</v>
      </c>
      <c r="R133" s="79">
        <f t="shared" si="147"/>
        <v>1010.1127536000001</v>
      </c>
    </row>
    <row r="134" spans="1:18" ht="48.6">
      <c r="A134" s="75">
        <v>11</v>
      </c>
      <c r="B134" s="110" t="s">
        <v>276</v>
      </c>
      <c r="C134" s="88" t="s">
        <v>301</v>
      </c>
      <c r="D134" s="75" t="s">
        <v>277</v>
      </c>
      <c r="E134" s="79">
        <v>5.52</v>
      </c>
      <c r="F134" s="75">
        <v>18.2</v>
      </c>
      <c r="G134" s="75">
        <v>12.7</v>
      </c>
      <c r="H134" s="79">
        <f t="shared" ref="H134" si="150">F134*H$7</f>
        <v>46.129356000000001</v>
      </c>
      <c r="I134" s="79">
        <f t="shared" ref="I134" si="151">G134*I$7</f>
        <v>38.542721999999998</v>
      </c>
      <c r="J134" s="88" t="s">
        <v>302</v>
      </c>
      <c r="K134" s="75" t="s">
        <v>45</v>
      </c>
      <c r="L134" s="221"/>
      <c r="M134" s="75">
        <v>100</v>
      </c>
      <c r="N134" s="75">
        <v>1.1000000000000001</v>
      </c>
      <c r="O134" s="79">
        <f t="shared" ref="O134" si="152">N134*M134*O$7</f>
        <v>133.00760000000002</v>
      </c>
      <c r="P134" s="79">
        <f t="shared" ref="P134:P135" si="153">H134+I134+O134</f>
        <v>217.67967800000002</v>
      </c>
      <c r="Q134" s="79">
        <f t="shared" ref="Q134:Q135" si="154">O134*E134</f>
        <v>734.20195200000012</v>
      </c>
      <c r="R134" s="79">
        <f t="shared" ref="R134:R135" si="155">P134*E134</f>
        <v>1201.5918225600001</v>
      </c>
    </row>
    <row r="135" spans="1:18" ht="32.4">
      <c r="A135" s="75">
        <v>12</v>
      </c>
      <c r="B135" s="221" t="s">
        <v>54</v>
      </c>
      <c r="C135" s="88" t="s">
        <v>304</v>
      </c>
      <c r="D135" s="75" t="s">
        <v>45</v>
      </c>
      <c r="E135" s="121">
        <v>2064</v>
      </c>
      <c r="F135" s="75"/>
      <c r="G135" s="75"/>
      <c r="H135" s="79"/>
      <c r="I135" s="79"/>
      <c r="J135" s="88" t="s">
        <v>303</v>
      </c>
      <c r="K135" s="75" t="s">
        <v>45</v>
      </c>
      <c r="L135" s="221"/>
      <c r="M135" s="75">
        <v>1</v>
      </c>
      <c r="N135" s="75">
        <v>7.4999999999999997E-2</v>
      </c>
      <c r="O135" s="79">
        <f>N135*M135*O$7</f>
        <v>9.0687000000000004E-2</v>
      </c>
      <c r="P135" s="79">
        <f t="shared" si="153"/>
        <v>9.0687000000000004E-2</v>
      </c>
      <c r="Q135" s="79">
        <f t="shared" si="154"/>
        <v>187.17796800000002</v>
      </c>
      <c r="R135" s="79">
        <f t="shared" si="155"/>
        <v>187.17796800000002</v>
      </c>
    </row>
    <row r="136" spans="1:18" ht="32.4">
      <c r="A136" s="75">
        <v>13</v>
      </c>
      <c r="B136" s="221" t="s">
        <v>54</v>
      </c>
      <c r="C136" s="88" t="s">
        <v>305</v>
      </c>
      <c r="D136" s="75" t="s">
        <v>45</v>
      </c>
      <c r="E136" s="121">
        <v>72</v>
      </c>
      <c r="F136" s="75"/>
      <c r="G136" s="75"/>
      <c r="H136" s="79"/>
      <c r="I136" s="79"/>
      <c r="J136" s="88" t="s">
        <v>303</v>
      </c>
      <c r="K136" s="75" t="s">
        <v>45</v>
      </c>
      <c r="L136" s="221"/>
      <c r="M136" s="75">
        <v>1</v>
      </c>
      <c r="N136" s="75">
        <v>0.11600000000000001</v>
      </c>
      <c r="O136" s="79">
        <f>N136*M136*O$7</f>
        <v>0.14026256000000001</v>
      </c>
      <c r="P136" s="79">
        <f t="shared" ref="P136:P140" si="156">H136+I136+O136</f>
        <v>0.14026256000000001</v>
      </c>
      <c r="Q136" s="79">
        <f t="shared" ref="Q136" si="157">O136*E136</f>
        <v>10.098904320000001</v>
      </c>
      <c r="R136" s="79">
        <f t="shared" ref="R136:R140" si="158">P136*E136</f>
        <v>10.098904320000001</v>
      </c>
    </row>
    <row r="137" spans="1:18" ht="32.4">
      <c r="A137" s="75">
        <v>14</v>
      </c>
      <c r="B137" s="75" t="s">
        <v>306</v>
      </c>
      <c r="C137" s="88" t="s">
        <v>308</v>
      </c>
      <c r="D137" s="75" t="s">
        <v>289</v>
      </c>
      <c r="E137" s="75">
        <v>30.4</v>
      </c>
      <c r="F137" s="75">
        <v>1.94</v>
      </c>
      <c r="G137" s="75"/>
      <c r="H137" s="79">
        <f t="shared" ref="H137:I141" si="159">F137*H$7</f>
        <v>4.9170851999999998</v>
      </c>
      <c r="I137" s="79"/>
      <c r="J137" s="88"/>
      <c r="K137" s="75"/>
      <c r="L137" s="75"/>
      <c r="M137" s="75"/>
      <c r="N137" s="75"/>
      <c r="O137" s="79"/>
      <c r="P137" s="79">
        <f t="shared" si="156"/>
        <v>4.9170851999999998</v>
      </c>
      <c r="Q137" s="79"/>
      <c r="R137" s="79">
        <f t="shared" si="158"/>
        <v>149.47939008</v>
      </c>
    </row>
    <row r="138" spans="1:18" ht="16.2">
      <c r="A138" s="6">
        <v>15</v>
      </c>
      <c r="B138" s="26" t="s">
        <v>238</v>
      </c>
      <c r="C138" s="124" t="s">
        <v>309</v>
      </c>
      <c r="D138" s="6" t="s">
        <v>307</v>
      </c>
      <c r="E138" s="246">
        <v>7.5</v>
      </c>
      <c r="F138" s="6">
        <v>0.56200000000000006</v>
      </c>
      <c r="G138" s="6"/>
      <c r="H138" s="9">
        <f t="shared" si="159"/>
        <v>1.4244339600000002</v>
      </c>
      <c r="I138" s="9"/>
      <c r="J138" s="124"/>
      <c r="K138" s="6"/>
      <c r="L138" s="6"/>
      <c r="M138" s="6"/>
      <c r="N138" s="6"/>
      <c r="O138" s="9"/>
      <c r="P138" s="9">
        <f t="shared" si="156"/>
        <v>1.4244339600000002</v>
      </c>
      <c r="Q138" s="9"/>
      <c r="R138" s="9">
        <f t="shared" si="158"/>
        <v>10.683254700000001</v>
      </c>
    </row>
    <row r="139" spans="1:18" ht="16.2">
      <c r="A139" s="6">
        <v>16</v>
      </c>
      <c r="B139" s="6" t="s">
        <v>310</v>
      </c>
      <c r="C139" s="247" t="s">
        <v>311</v>
      </c>
      <c r="D139" s="6" t="s">
        <v>292</v>
      </c>
      <c r="E139" s="248">
        <v>0.33550000000000002</v>
      </c>
      <c r="F139" s="6">
        <v>5.92</v>
      </c>
      <c r="G139" s="6">
        <v>187.67</v>
      </c>
      <c r="H139" s="9">
        <f t="shared" si="159"/>
        <v>15.004713600000001</v>
      </c>
      <c r="I139" s="9">
        <f t="shared" si="159"/>
        <v>569.55217619999996</v>
      </c>
      <c r="J139" s="124"/>
      <c r="K139" s="6"/>
      <c r="L139" s="6"/>
      <c r="M139" s="6"/>
      <c r="N139" s="6"/>
      <c r="O139" s="9"/>
      <c r="P139" s="9">
        <f t="shared" si="156"/>
        <v>584.55688979999991</v>
      </c>
      <c r="Q139" s="9"/>
      <c r="R139" s="9">
        <f t="shared" si="158"/>
        <v>196.11883652789999</v>
      </c>
    </row>
    <row r="140" spans="1:18" ht="32.4">
      <c r="A140" s="128">
        <v>17</v>
      </c>
      <c r="B140" s="249" t="s">
        <v>176</v>
      </c>
      <c r="C140" s="129" t="s">
        <v>312</v>
      </c>
      <c r="D140" s="250" t="s">
        <v>48</v>
      </c>
      <c r="E140" s="128">
        <v>87.9</v>
      </c>
      <c r="F140" s="128">
        <v>1.621</v>
      </c>
      <c r="G140" s="128"/>
      <c r="H140" s="251">
        <f t="shared" si="159"/>
        <v>4.1085541800000005</v>
      </c>
      <c r="I140" s="251"/>
      <c r="J140" s="129" t="s">
        <v>178</v>
      </c>
      <c r="K140" s="250" t="s">
        <v>48</v>
      </c>
      <c r="L140" s="128" t="s">
        <v>179</v>
      </c>
      <c r="M140" s="128">
        <v>1.1200000000000001</v>
      </c>
      <c r="N140" s="128">
        <v>7</v>
      </c>
      <c r="O140" s="252">
        <f t="shared" ref="O140" si="160">N140*M140*O$7</f>
        <v>9.4798144000000004</v>
      </c>
      <c r="P140" s="252">
        <f t="shared" si="156"/>
        <v>13.588368580000001</v>
      </c>
      <c r="Q140" s="252">
        <f t="shared" ref="Q140" si="161">O140*E140</f>
        <v>833.2756857600001</v>
      </c>
      <c r="R140" s="252">
        <f t="shared" si="158"/>
        <v>1194.4175981820001</v>
      </c>
    </row>
    <row r="141" spans="1:18" ht="32.4">
      <c r="A141" s="6">
        <v>18</v>
      </c>
      <c r="B141" s="26" t="s">
        <v>313</v>
      </c>
      <c r="C141" s="124" t="s">
        <v>315</v>
      </c>
      <c r="D141" s="6" t="s">
        <v>314</v>
      </c>
      <c r="E141" s="6">
        <v>0.2064</v>
      </c>
      <c r="F141" s="6"/>
      <c r="G141" s="6">
        <v>25</v>
      </c>
      <c r="H141" s="218"/>
      <c r="I141" s="9">
        <f t="shared" si="159"/>
        <v>75.871499999999997</v>
      </c>
      <c r="J141" s="129" t="s">
        <v>44</v>
      </c>
      <c r="K141" s="250" t="s">
        <v>48</v>
      </c>
      <c r="L141" s="128" t="s">
        <v>97</v>
      </c>
      <c r="M141" s="128">
        <v>1050</v>
      </c>
      <c r="N141" s="128">
        <v>6</v>
      </c>
      <c r="O141" s="252">
        <f t="shared" ref="O141" si="162">N141*M141*O$7</f>
        <v>7617.7079999999996</v>
      </c>
      <c r="P141" s="252">
        <f t="shared" ref="P141" si="163">H141+I141+O141</f>
        <v>7693.5794999999998</v>
      </c>
      <c r="Q141" s="252">
        <f t="shared" ref="Q141" si="164">O141*E141</f>
        <v>1572.2949311999998</v>
      </c>
      <c r="R141" s="252">
        <f t="shared" ref="R141" si="165">P141*E141</f>
        <v>1587.9548087999999</v>
      </c>
    </row>
    <row r="142" spans="1:18" ht="32.4">
      <c r="A142" s="75">
        <v>19</v>
      </c>
      <c r="B142" s="221" t="s">
        <v>290</v>
      </c>
      <c r="C142" s="88" t="s">
        <v>291</v>
      </c>
      <c r="D142" s="75" t="s">
        <v>292</v>
      </c>
      <c r="E142" s="79">
        <v>0.3584</v>
      </c>
      <c r="F142" s="75">
        <v>9.86</v>
      </c>
      <c r="G142" s="75">
        <v>210.8</v>
      </c>
      <c r="H142" s="79">
        <f t="shared" ref="H142:I142" si="166">F142*H$7</f>
        <v>24.990958799999998</v>
      </c>
      <c r="I142" s="79">
        <f t="shared" si="166"/>
        <v>639.74848800000007</v>
      </c>
      <c r="J142" s="88"/>
      <c r="K142" s="75"/>
      <c r="L142" s="221"/>
      <c r="M142" s="75"/>
      <c r="N142" s="75"/>
      <c r="O142" s="79"/>
      <c r="P142" s="79">
        <f t="shared" ref="P142" si="167">H142+I142+O142</f>
        <v>664.73944680000011</v>
      </c>
      <c r="Q142" s="79"/>
      <c r="R142" s="79">
        <f t="shared" ref="R142" si="168">P142*E142</f>
        <v>238.24261773312003</v>
      </c>
    </row>
    <row r="143" spans="1:18" ht="16.2">
      <c r="A143" s="81">
        <v>20</v>
      </c>
      <c r="B143" s="220" t="s">
        <v>155</v>
      </c>
      <c r="C143" s="61" t="s">
        <v>154</v>
      </c>
      <c r="D143" s="81" t="s">
        <v>42</v>
      </c>
      <c r="E143" s="93">
        <f>358.4*1.95</f>
        <v>698.88</v>
      </c>
      <c r="F143" s="81"/>
      <c r="G143" s="93">
        <v>0.5</v>
      </c>
      <c r="H143" s="93"/>
      <c r="I143" s="93">
        <f t="shared" ref="I143:I144" si="169">G143*I$7</f>
        <v>1.5174300000000001</v>
      </c>
      <c r="J143" s="61"/>
      <c r="K143" s="81"/>
      <c r="L143" s="81"/>
      <c r="M143" s="81"/>
      <c r="N143" s="81"/>
      <c r="O143" s="93"/>
      <c r="P143" s="93">
        <f t="shared" ref="P143:P144" si="170">H143+I143+O143</f>
        <v>1.5174300000000001</v>
      </c>
      <c r="Q143" s="93"/>
      <c r="R143" s="93">
        <f t="shared" ref="R143:R144" si="171">P143*E143</f>
        <v>1060.5014784</v>
      </c>
    </row>
    <row r="144" spans="1:18" ht="48.6">
      <c r="A144" s="75">
        <v>21</v>
      </c>
      <c r="B144" s="224" t="s">
        <v>326</v>
      </c>
      <c r="C144" s="88" t="s">
        <v>327</v>
      </c>
      <c r="D144" s="110" t="s">
        <v>249</v>
      </c>
      <c r="E144" s="75">
        <v>33</v>
      </c>
      <c r="F144" s="75">
        <f>0.79*0.5</f>
        <v>0.39500000000000002</v>
      </c>
      <c r="G144" s="75">
        <f>1.16*0.5</f>
        <v>0.57999999999999996</v>
      </c>
      <c r="H144" s="79">
        <f t="shared" ref="H144" si="172">F144*H$7</f>
        <v>1.0011591</v>
      </c>
      <c r="I144" s="79">
        <f t="shared" si="169"/>
        <v>1.7602187999999999</v>
      </c>
      <c r="J144" s="88"/>
      <c r="K144" s="75"/>
      <c r="L144" s="75"/>
      <c r="M144" s="121"/>
      <c r="N144" s="244"/>
      <c r="O144" s="79"/>
      <c r="P144" s="79">
        <f t="shared" si="170"/>
        <v>2.7613778999999998</v>
      </c>
      <c r="Q144" s="79"/>
      <c r="R144" s="79">
        <f t="shared" si="171"/>
        <v>91.125470699999994</v>
      </c>
    </row>
    <row r="145" spans="3:18" ht="16.2">
      <c r="C145" s="37" t="s">
        <v>55</v>
      </c>
      <c r="R145" s="253">
        <f>SUM(R10:R144)</f>
        <v>55934.995411395445</v>
      </c>
    </row>
    <row r="146" spans="3:18" ht="16.2">
      <c r="C146" s="37" t="s">
        <v>56</v>
      </c>
      <c r="D146" s="20"/>
      <c r="E146" s="20"/>
      <c r="F146" s="20"/>
      <c r="G146" s="20"/>
      <c r="H146" s="38"/>
      <c r="I146" s="38"/>
      <c r="J146" s="1"/>
      <c r="K146" s="20"/>
      <c r="L146" s="20"/>
      <c r="M146" s="20"/>
      <c r="N146" s="20"/>
      <c r="O146" s="38"/>
      <c r="P146" s="38"/>
      <c r="Q146" s="38"/>
      <c r="R146" s="40">
        <f>R145*13.3%</f>
        <v>7439.3543897155942</v>
      </c>
    </row>
    <row r="147" spans="3:18" ht="16.2">
      <c r="C147" s="37" t="s">
        <v>55</v>
      </c>
      <c r="D147" s="20"/>
      <c r="E147" s="20"/>
      <c r="F147" s="20"/>
      <c r="G147" s="20"/>
      <c r="H147" s="38"/>
      <c r="I147" s="38"/>
      <c r="J147" s="1"/>
      <c r="K147" s="20"/>
      <c r="L147" s="20"/>
      <c r="M147" s="20"/>
      <c r="N147" s="20"/>
      <c r="O147" s="38"/>
      <c r="P147" s="38"/>
      <c r="Q147" s="38"/>
      <c r="R147" s="40">
        <f>R145+R146</f>
        <v>63374.349801111035</v>
      </c>
    </row>
    <row r="148" spans="3:18" ht="16.2">
      <c r="C148" s="37" t="s">
        <v>57</v>
      </c>
      <c r="D148" s="20"/>
      <c r="E148" s="20"/>
      <c r="F148" s="20"/>
      <c r="G148" s="20"/>
      <c r="H148" s="38"/>
      <c r="I148" s="38"/>
      <c r="J148" s="1"/>
      <c r="K148" s="20"/>
      <c r="L148" s="20"/>
      <c r="M148" s="20"/>
      <c r="N148" s="20"/>
      <c r="O148" s="38"/>
      <c r="P148" s="38"/>
      <c r="Q148" s="38"/>
      <c r="R148" s="40">
        <f>R147*11%</f>
        <v>6971.1784781222141</v>
      </c>
    </row>
    <row r="149" spans="3:18" ht="16.2">
      <c r="C149" s="37" t="s">
        <v>55</v>
      </c>
      <c r="D149" s="20"/>
      <c r="E149" s="20"/>
      <c r="F149" s="20"/>
      <c r="G149" s="20"/>
      <c r="H149" s="38"/>
      <c r="I149" s="38"/>
      <c r="J149" s="1"/>
      <c r="K149" s="20"/>
      <c r="L149" s="20"/>
      <c r="M149" s="20"/>
      <c r="N149" s="20"/>
      <c r="O149" s="38"/>
      <c r="P149" s="38"/>
      <c r="Q149" s="38"/>
      <c r="R149" s="40">
        <f>R147+R148</f>
        <v>70345.528279233244</v>
      </c>
    </row>
    <row r="150" spans="3:18">
      <c r="C150" s="1"/>
      <c r="D150" s="20"/>
      <c r="E150" s="20"/>
      <c r="F150" s="20"/>
      <c r="G150" s="20"/>
      <c r="H150" s="20"/>
      <c r="I150" s="20"/>
      <c r="J150" s="1"/>
      <c r="K150" s="20"/>
      <c r="L150" s="20"/>
      <c r="M150" s="20"/>
      <c r="N150" s="20"/>
      <c r="O150" s="1"/>
      <c r="P150" s="1"/>
      <c r="Q150" s="1"/>
      <c r="R150" s="1"/>
    </row>
    <row r="151" spans="3:18">
      <c r="C151" s="1"/>
      <c r="D151" s="20"/>
      <c r="E151" s="20"/>
      <c r="F151" s="20"/>
      <c r="G151" s="20"/>
      <c r="H151" s="20"/>
      <c r="I151" s="20"/>
      <c r="J151" s="1"/>
      <c r="K151" s="20"/>
      <c r="L151" s="20"/>
      <c r="M151" s="20"/>
      <c r="N151" s="20"/>
      <c r="O151" s="1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20"/>
      <c r="J152" s="1"/>
      <c r="K152" s="20"/>
      <c r="L152" s="20"/>
      <c r="M152" s="20"/>
      <c r="N152" s="20"/>
      <c r="O152" s="1"/>
      <c r="P152" s="1"/>
      <c r="Q152" s="1"/>
      <c r="R152" s="1"/>
    </row>
    <row r="153" spans="3:18" ht="16.2">
      <c r="C153" s="1"/>
      <c r="D153" s="39"/>
      <c r="E153" s="1"/>
      <c r="F153" s="1"/>
      <c r="G153" s="39"/>
      <c r="H153" s="1"/>
      <c r="I153" s="20"/>
      <c r="J153" s="1"/>
      <c r="K153" s="20"/>
      <c r="L153" s="20"/>
      <c r="M153" s="20"/>
      <c r="N153" s="20"/>
      <c r="O153" s="1"/>
      <c r="P153" s="1"/>
      <c r="Q153" s="1"/>
      <c r="R153" s="1"/>
    </row>
  </sheetData>
  <mergeCells count="245">
    <mergeCell ref="O127:O129"/>
    <mergeCell ref="P127:P129"/>
    <mergeCell ref="Q127:Q129"/>
    <mergeCell ref="R127:R129"/>
    <mergeCell ref="A124:A126"/>
    <mergeCell ref="B124:B126"/>
    <mergeCell ref="C124:C126"/>
    <mergeCell ref="D124:D126"/>
    <mergeCell ref="E124:E126"/>
    <mergeCell ref="F124:F126"/>
    <mergeCell ref="G124:G126"/>
    <mergeCell ref="H124:H126"/>
    <mergeCell ref="I124:I126"/>
    <mergeCell ref="O124:O126"/>
    <mergeCell ref="P124:P126"/>
    <mergeCell ref="Q124:Q126"/>
    <mergeCell ref="R124:R126"/>
    <mergeCell ref="A127:A129"/>
    <mergeCell ref="B127:B129"/>
    <mergeCell ref="C127:C129"/>
    <mergeCell ref="D127:D129"/>
    <mergeCell ref="E127:E129"/>
    <mergeCell ref="F127:F129"/>
    <mergeCell ref="G127:G129"/>
    <mergeCell ref="H127:H129"/>
    <mergeCell ref="I127:I129"/>
    <mergeCell ref="C3:C7"/>
    <mergeCell ref="E3:E7"/>
    <mergeCell ref="F5:F7"/>
    <mergeCell ref="H5:H6"/>
    <mergeCell ref="I5:I6"/>
    <mergeCell ref="P3:P7"/>
    <mergeCell ref="Q3:Q7"/>
    <mergeCell ref="O22:O24"/>
    <mergeCell ref="P22:P24"/>
    <mergeCell ref="Q22:Q24"/>
    <mergeCell ref="F30:F31"/>
    <mergeCell ref="G30:G31"/>
    <mergeCell ref="H30:H31"/>
    <mergeCell ref="I30:I31"/>
    <mergeCell ref="O30:O31"/>
    <mergeCell ref="P30:P31"/>
    <mergeCell ref="Q30:Q31"/>
    <mergeCell ref="H60:H62"/>
    <mergeCell ref="I60:I62"/>
    <mergeCell ref="P25:P27"/>
    <mergeCell ref="Q25:Q27"/>
    <mergeCell ref="O63:O65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R22:R24"/>
    <mergeCell ref="O28:O29"/>
    <mergeCell ref="P28:P29"/>
    <mergeCell ref="Q28:Q29"/>
    <mergeCell ref="R28:R29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22:A24"/>
    <mergeCell ref="B22:B24"/>
    <mergeCell ref="C22:C24"/>
    <mergeCell ref="D22:D24"/>
    <mergeCell ref="E22:E24"/>
    <mergeCell ref="F22:F24"/>
    <mergeCell ref="G22:G24"/>
    <mergeCell ref="H22:H24"/>
    <mergeCell ref="I22:I24"/>
    <mergeCell ref="A25:A27"/>
    <mergeCell ref="A50:A51"/>
    <mergeCell ref="B50:B51"/>
    <mergeCell ref="C50:C51"/>
    <mergeCell ref="O53:O54"/>
    <mergeCell ref="P53:P54"/>
    <mergeCell ref="Q53:Q54"/>
    <mergeCell ref="R53:R54"/>
    <mergeCell ref="R50:R51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  <mergeCell ref="D50:D51"/>
    <mergeCell ref="E50:E51"/>
    <mergeCell ref="F50:F51"/>
    <mergeCell ref="G50:G51"/>
    <mergeCell ref="H50:H51"/>
    <mergeCell ref="I50:I51"/>
    <mergeCell ref="O50:O51"/>
    <mergeCell ref="E53:E54"/>
    <mergeCell ref="F53:F54"/>
    <mergeCell ref="G53:G54"/>
    <mergeCell ref="H53:H54"/>
    <mergeCell ref="I53:I54"/>
    <mergeCell ref="O47:O48"/>
    <mergeCell ref="P47:P48"/>
    <mergeCell ref="Q47:Q48"/>
    <mergeCell ref="R47:R48"/>
    <mergeCell ref="P50:P51"/>
    <mergeCell ref="Q50:Q51"/>
    <mergeCell ref="R25:R27"/>
    <mergeCell ref="A30:A31"/>
    <mergeCell ref="B30:B31"/>
    <mergeCell ref="C30:C31"/>
    <mergeCell ref="D30:D31"/>
    <mergeCell ref="E30:E31"/>
    <mergeCell ref="O60:O62"/>
    <mergeCell ref="P60:P62"/>
    <mergeCell ref="Q60:Q62"/>
    <mergeCell ref="R60:R62"/>
    <mergeCell ref="B25:B27"/>
    <mergeCell ref="C25:C27"/>
    <mergeCell ref="D25:D27"/>
    <mergeCell ref="E25:E27"/>
    <mergeCell ref="F25:F27"/>
    <mergeCell ref="G25:G27"/>
    <mergeCell ref="H25:H27"/>
    <mergeCell ref="I25:I27"/>
    <mergeCell ref="O25:O27"/>
    <mergeCell ref="R30:R31"/>
    <mergeCell ref="A53:A54"/>
    <mergeCell ref="B53:B54"/>
    <mergeCell ref="C53:C54"/>
    <mergeCell ref="D53:D54"/>
    <mergeCell ref="P63:P65"/>
    <mergeCell ref="Q63:Q65"/>
    <mergeCell ref="R63:R65"/>
    <mergeCell ref="A60:A62"/>
    <mergeCell ref="B60:B62"/>
    <mergeCell ref="C60:C62"/>
    <mergeCell ref="D60:D62"/>
    <mergeCell ref="E60:E62"/>
    <mergeCell ref="F60:F62"/>
    <mergeCell ref="G60:G62"/>
    <mergeCell ref="A63:A65"/>
    <mergeCell ref="B63:B65"/>
    <mergeCell ref="C63:C65"/>
    <mergeCell ref="D63:D65"/>
    <mergeCell ref="E63:E65"/>
    <mergeCell ref="F63:F65"/>
    <mergeCell ref="G63:G65"/>
    <mergeCell ref="H63:H65"/>
    <mergeCell ref="I63:I65"/>
    <mergeCell ref="F89:F92"/>
    <mergeCell ref="G89:G92"/>
    <mergeCell ref="H89:H92"/>
    <mergeCell ref="I89:I92"/>
    <mergeCell ref="O66:O68"/>
    <mergeCell ref="P66:P68"/>
    <mergeCell ref="Q66:Q68"/>
    <mergeCell ref="R66:R68"/>
    <mergeCell ref="A66:A68"/>
    <mergeCell ref="B66:B68"/>
    <mergeCell ref="C66:C68"/>
    <mergeCell ref="D66:D68"/>
    <mergeCell ref="E66:E68"/>
    <mergeCell ref="F66:F68"/>
    <mergeCell ref="G66:G68"/>
    <mergeCell ref="H66:H68"/>
    <mergeCell ref="I66:I68"/>
    <mergeCell ref="H97:H98"/>
    <mergeCell ref="I97:I98"/>
    <mergeCell ref="O89:O92"/>
    <mergeCell ref="P89:P92"/>
    <mergeCell ref="Q89:Q92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O93:O96"/>
    <mergeCell ref="P93:P96"/>
    <mergeCell ref="Q93:Q96"/>
    <mergeCell ref="R93:R96"/>
    <mergeCell ref="A89:A92"/>
    <mergeCell ref="B89:B92"/>
    <mergeCell ref="C89:C92"/>
    <mergeCell ref="D89:D92"/>
    <mergeCell ref="E89:E92"/>
    <mergeCell ref="O97:O98"/>
    <mergeCell ref="P97:P98"/>
    <mergeCell ref="Q97:Q98"/>
    <mergeCell ref="R97:R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O99:O100"/>
    <mergeCell ref="P99:P100"/>
    <mergeCell ref="Q99:Q100"/>
    <mergeCell ref="R99:R100"/>
    <mergeCell ref="A97:A98"/>
    <mergeCell ref="B97:B98"/>
    <mergeCell ref="C97:C98"/>
    <mergeCell ref="D97:D98"/>
    <mergeCell ref="E97:E98"/>
    <mergeCell ref="F97:F98"/>
    <mergeCell ref="G97:G98"/>
    <mergeCell ref="O107:O108"/>
    <mergeCell ref="P107:P108"/>
    <mergeCell ref="Q107:Q108"/>
    <mergeCell ref="R107:R108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</mergeCells>
  <printOptions horizontalCentered="1"/>
  <pageMargins left="0.25" right="0.25" top="0.75" bottom="0.75" header="0.3" footer="0.3"/>
  <pageSetup paperSize="9" scale="62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4"/>
  <sheetViews>
    <sheetView view="pageBreakPreview" zoomScale="60" zoomScaleNormal="100" workbookViewId="0">
      <selection activeCell="A2" sqref="A2:J2"/>
    </sheetView>
  </sheetViews>
  <sheetFormatPr defaultColWidth="8.6640625" defaultRowHeight="14.4"/>
  <cols>
    <col min="1" max="1" width="4.109375" customWidth="1"/>
    <col min="2" max="2" width="9.109375" customWidth="1"/>
    <col min="3" max="3" width="45.6640625" customWidth="1"/>
    <col min="4" max="4" width="11.5546875" customWidth="1"/>
    <col min="5" max="5" width="10.33203125" customWidth="1"/>
    <col min="6" max="6" width="11.33203125" customWidth="1"/>
    <col min="7" max="7" width="10.88671875" customWidth="1"/>
    <col min="8" max="8" width="15.5546875" customWidth="1"/>
  </cols>
  <sheetData>
    <row r="1" spans="1:8" ht="18.600000000000001">
      <c r="A1" s="18"/>
      <c r="B1" s="18"/>
      <c r="C1" s="341" t="s">
        <v>58</v>
      </c>
      <c r="D1" s="342"/>
      <c r="E1" s="342"/>
      <c r="F1" s="342"/>
      <c r="G1" s="342"/>
      <c r="H1" s="19"/>
    </row>
    <row r="2" spans="1:8" ht="70.5" customHeight="1">
      <c r="A2" s="343" t="s">
        <v>142</v>
      </c>
      <c r="B2" s="344"/>
      <c r="C2" s="344"/>
      <c r="D2" s="344"/>
      <c r="E2" s="344"/>
      <c r="F2" s="344"/>
      <c r="G2" s="344"/>
      <c r="H2" s="344"/>
    </row>
    <row r="3" spans="1:8">
      <c r="A3" s="20"/>
      <c r="B3" s="20"/>
      <c r="C3" s="1"/>
      <c r="D3" s="20"/>
      <c r="E3" s="20"/>
      <c r="F3" s="20"/>
      <c r="G3" s="20"/>
      <c r="H3" s="20"/>
    </row>
    <row r="4" spans="1:8" ht="16.2">
      <c r="A4" s="348" t="s">
        <v>59</v>
      </c>
      <c r="B4" s="350" t="s">
        <v>60</v>
      </c>
      <c r="C4" s="350" t="s">
        <v>61</v>
      </c>
      <c r="D4" s="345" t="s">
        <v>62</v>
      </c>
      <c r="E4" s="346"/>
      <c r="F4" s="346"/>
      <c r="G4" s="347"/>
      <c r="H4" s="21" t="s">
        <v>63</v>
      </c>
    </row>
    <row r="5" spans="1:8" ht="16.2">
      <c r="A5" s="349"/>
      <c r="B5" s="351"/>
      <c r="C5" s="351"/>
      <c r="D5" s="22" t="s">
        <v>64</v>
      </c>
      <c r="E5" s="22" t="s">
        <v>65</v>
      </c>
      <c r="F5" s="22" t="s">
        <v>66</v>
      </c>
      <c r="G5" s="22" t="s">
        <v>67</v>
      </c>
      <c r="H5" s="22" t="s">
        <v>68</v>
      </c>
    </row>
    <row r="6" spans="1:8" ht="16.2">
      <c r="A6" s="23">
        <v>1</v>
      </c>
      <c r="B6" s="23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</row>
    <row r="7" spans="1:8" ht="16.2">
      <c r="A7" s="6"/>
      <c r="B7" s="6"/>
      <c r="C7" s="25" t="s">
        <v>69</v>
      </c>
      <c r="D7" s="6"/>
      <c r="E7" s="6"/>
      <c r="F7" s="6"/>
      <c r="G7" s="6"/>
      <c r="H7" s="6"/>
    </row>
    <row r="8" spans="1:8" ht="78" customHeight="1">
      <c r="A8" s="6">
        <v>1</v>
      </c>
      <c r="B8" s="26" t="s">
        <v>70</v>
      </c>
      <c r="C8" s="77" t="s">
        <v>142</v>
      </c>
      <c r="D8" s="9">
        <f>'1-1'!R149</f>
        <v>70345.528279233244</v>
      </c>
      <c r="E8" s="6"/>
      <c r="F8" s="6"/>
      <c r="G8" s="6"/>
      <c r="H8" s="9">
        <f>SUM(D8:G8)</f>
        <v>70345.528279233244</v>
      </c>
    </row>
    <row r="9" spans="1:8" ht="16.2">
      <c r="A9" s="85"/>
      <c r="B9" s="85"/>
      <c r="C9" s="99" t="s">
        <v>71</v>
      </c>
      <c r="D9" s="84">
        <f>SUM(D8)</f>
        <v>70345.528279233244</v>
      </c>
      <c r="E9" s="85"/>
      <c r="F9" s="85"/>
      <c r="G9" s="85"/>
      <c r="H9" s="84">
        <f>SUM(H8)</f>
        <v>70345.528279233244</v>
      </c>
    </row>
    <row r="10" spans="1:8" ht="16.2">
      <c r="A10" s="85"/>
      <c r="B10" s="85"/>
      <c r="C10" s="100" t="s">
        <v>147</v>
      </c>
      <c r="D10" s="101"/>
      <c r="E10" s="101"/>
      <c r="F10" s="101"/>
      <c r="G10" s="101"/>
      <c r="H10" s="101"/>
    </row>
    <row r="11" spans="1:8" ht="16.2">
      <c r="A11" s="85"/>
      <c r="B11" s="85"/>
      <c r="C11" s="102" t="s">
        <v>148</v>
      </c>
      <c r="D11" s="101"/>
      <c r="E11" s="101"/>
      <c r="F11" s="101"/>
      <c r="G11" s="101"/>
      <c r="H11" s="101"/>
    </row>
    <row r="12" spans="1:8" ht="16.2">
      <c r="A12" s="85"/>
      <c r="B12" s="85"/>
      <c r="C12" s="102" t="s">
        <v>149</v>
      </c>
      <c r="D12" s="103">
        <f>D11+D9</f>
        <v>70345.528279233244</v>
      </c>
      <c r="E12" s="103"/>
      <c r="F12" s="103"/>
      <c r="G12" s="101"/>
      <c r="H12" s="103">
        <f>H11+H9</f>
        <v>70345.528279233244</v>
      </c>
    </row>
    <row r="13" spans="1:8" ht="16.2">
      <c r="A13" s="85"/>
      <c r="B13" s="85"/>
      <c r="C13" s="104" t="s">
        <v>150</v>
      </c>
      <c r="D13" s="101"/>
      <c r="E13" s="101"/>
      <c r="F13" s="101"/>
      <c r="G13" s="101"/>
      <c r="H13" s="101"/>
    </row>
    <row r="14" spans="1:8" ht="16.2">
      <c r="A14" s="85"/>
      <c r="B14" s="85"/>
      <c r="C14" s="102" t="s">
        <v>151</v>
      </c>
      <c r="D14" s="101"/>
      <c r="E14" s="101"/>
      <c r="F14" s="101"/>
      <c r="G14" s="101"/>
      <c r="H14" s="101"/>
    </row>
    <row r="15" spans="1:8" ht="16.2">
      <c r="A15" s="85"/>
      <c r="B15" s="85"/>
      <c r="C15" s="102" t="s">
        <v>152</v>
      </c>
      <c r="D15" s="103">
        <f>D14+D12</f>
        <v>70345.528279233244</v>
      </c>
      <c r="E15" s="103"/>
      <c r="F15" s="103"/>
      <c r="G15" s="101"/>
      <c r="H15" s="103">
        <f>H14+H12</f>
        <v>70345.528279233244</v>
      </c>
    </row>
    <row r="16" spans="1:8" ht="16.2">
      <c r="A16" s="73"/>
      <c r="B16" s="73"/>
      <c r="C16" s="74" t="s">
        <v>119</v>
      </c>
      <c r="D16" s="73"/>
      <c r="E16" s="73"/>
      <c r="F16" s="73"/>
      <c r="G16" s="73"/>
      <c r="H16" s="73"/>
    </row>
    <row r="17" spans="1:8" ht="16.2">
      <c r="A17" s="8">
        <v>2</v>
      </c>
      <c r="B17" s="54">
        <v>1.7999999999999999E-2</v>
      </c>
      <c r="C17" s="10" t="s">
        <v>72</v>
      </c>
      <c r="D17" s="11">
        <f>D15*B17</f>
        <v>1266.2195090261982</v>
      </c>
      <c r="E17" s="11"/>
      <c r="F17" s="11"/>
      <c r="G17" s="11"/>
      <c r="H17" s="11">
        <f>SUM(D17:G17)</f>
        <v>1266.2195090261982</v>
      </c>
    </row>
    <row r="18" spans="1:8" ht="16.2">
      <c r="A18" s="8"/>
      <c r="B18" s="8"/>
      <c r="C18" s="28" t="s">
        <v>73</v>
      </c>
      <c r="D18" s="29">
        <f>SUM(D17)</f>
        <v>1266.2195090261982</v>
      </c>
      <c r="E18" s="29"/>
      <c r="F18" s="29"/>
      <c r="G18" s="30"/>
      <c r="H18" s="29">
        <f>SUM(H17)</f>
        <v>1266.2195090261982</v>
      </c>
    </row>
    <row r="19" spans="1:8" ht="16.2">
      <c r="A19" s="8"/>
      <c r="B19" s="8"/>
      <c r="C19" s="28" t="s">
        <v>74</v>
      </c>
      <c r="D19" s="29">
        <f>D18+D15</f>
        <v>71611.747788259439</v>
      </c>
      <c r="E19" s="29"/>
      <c r="F19" s="29"/>
      <c r="G19" s="30"/>
      <c r="H19" s="29">
        <f>H18+H15</f>
        <v>71611.747788259439</v>
      </c>
    </row>
    <row r="20" spans="1:8" ht="16.2">
      <c r="A20" s="8"/>
      <c r="B20" s="8"/>
      <c r="C20" s="31" t="s">
        <v>75</v>
      </c>
      <c r="D20" s="30"/>
      <c r="E20" s="30"/>
      <c r="F20" s="30"/>
      <c r="G20" s="30"/>
      <c r="H20" s="30"/>
    </row>
    <row r="21" spans="1:8" ht="16.2">
      <c r="A21" s="8">
        <v>3</v>
      </c>
      <c r="B21" s="70">
        <v>3.5000000000000001E-3</v>
      </c>
      <c r="C21" s="7" t="s">
        <v>76</v>
      </c>
      <c r="D21" s="11">
        <f>D19*B21</f>
        <v>250.64111725890805</v>
      </c>
      <c r="E21" s="11"/>
      <c r="F21" s="11"/>
      <c r="G21" s="11"/>
      <c r="H21" s="11">
        <f>SUM(D21:G21)</f>
        <v>250.64111725890805</v>
      </c>
    </row>
    <row r="22" spans="1:8" ht="48.6">
      <c r="A22" s="58">
        <v>4</v>
      </c>
      <c r="B22" s="71">
        <v>0.01</v>
      </c>
      <c r="C22" s="59" t="s">
        <v>99</v>
      </c>
      <c r="D22" s="57">
        <f>D19*B22</f>
        <v>716.11747788259436</v>
      </c>
      <c r="E22" s="57"/>
      <c r="F22" s="57"/>
      <c r="G22" s="57"/>
      <c r="H22" s="57">
        <f t="shared" ref="H22" si="0">SUM(D22:G22)</f>
        <v>716.11747788259436</v>
      </c>
    </row>
    <row r="23" spans="1:8" ht="16.2">
      <c r="A23" s="8">
        <v>5</v>
      </c>
      <c r="B23" s="55">
        <v>1.5E-3</v>
      </c>
      <c r="C23" s="32" t="s">
        <v>77</v>
      </c>
      <c r="D23" s="29"/>
      <c r="E23" s="29"/>
      <c r="F23" s="29"/>
      <c r="G23" s="29">
        <f>H19*B23</f>
        <v>107.41762168238917</v>
      </c>
      <c r="H23" s="29">
        <f>SUM(D23:G23)</f>
        <v>107.41762168238917</v>
      </c>
    </row>
    <row r="24" spans="1:8" ht="16.2">
      <c r="A24" s="8"/>
      <c r="B24" s="8"/>
      <c r="C24" s="28" t="s">
        <v>78</v>
      </c>
      <c r="D24" s="29">
        <f>SUM(D21:D23)</f>
        <v>966.75859514150238</v>
      </c>
      <c r="E24" s="29"/>
      <c r="F24" s="29"/>
      <c r="G24" s="29">
        <f>SUM(G21:G23)</f>
        <v>107.41762168238917</v>
      </c>
      <c r="H24" s="29">
        <f>SUM(H21:H23)</f>
        <v>1074.1762168238915</v>
      </c>
    </row>
    <row r="25" spans="1:8" ht="16.2">
      <c r="A25" s="8"/>
      <c r="B25" s="8"/>
      <c r="C25" s="28" t="s">
        <v>79</v>
      </c>
      <c r="D25" s="29">
        <f t="shared" ref="D25:H25" si="1">D24+D19</f>
        <v>72578.506383400949</v>
      </c>
      <c r="E25" s="29"/>
      <c r="F25" s="29"/>
      <c r="G25" s="29">
        <f t="shared" si="1"/>
        <v>107.41762168238917</v>
      </c>
      <c r="H25" s="29">
        <f t="shared" si="1"/>
        <v>72685.924005083332</v>
      </c>
    </row>
    <row r="26" spans="1:8" ht="16.2">
      <c r="A26" s="8"/>
      <c r="B26" s="8"/>
      <c r="C26" s="31" t="s">
        <v>80</v>
      </c>
      <c r="D26" s="30"/>
      <c r="E26" s="30"/>
      <c r="F26" s="30"/>
      <c r="G26" s="30"/>
      <c r="H26" s="30"/>
    </row>
    <row r="27" spans="1:8" ht="16.2">
      <c r="A27" s="8">
        <v>6</v>
      </c>
      <c r="B27" s="54">
        <v>1.7999999999999999E-2</v>
      </c>
      <c r="C27" s="32" t="s">
        <v>81</v>
      </c>
      <c r="D27" s="30"/>
      <c r="E27" s="30"/>
      <c r="F27" s="30"/>
      <c r="G27" s="29">
        <f>H25*B27</f>
        <v>1308.3466320914999</v>
      </c>
      <c r="H27" s="29">
        <f>SUM(D27:G27)</f>
        <v>1308.3466320914999</v>
      </c>
    </row>
    <row r="28" spans="1:8" ht="16.2">
      <c r="A28" s="8">
        <v>7</v>
      </c>
      <c r="B28" s="27">
        <v>6.0000000000000001E-3</v>
      </c>
      <c r="C28" s="32" t="s">
        <v>82</v>
      </c>
      <c r="D28" s="30"/>
      <c r="E28" s="30"/>
      <c r="F28" s="30"/>
      <c r="G28" s="29">
        <f>H25*B28</f>
        <v>436.11554403050002</v>
      </c>
      <c r="H28" s="29">
        <f>SUM(D28:G28)</f>
        <v>436.11554403050002</v>
      </c>
    </row>
    <row r="29" spans="1:8" ht="16.2">
      <c r="A29" s="8"/>
      <c r="B29" s="8"/>
      <c r="C29" s="28" t="s">
        <v>83</v>
      </c>
      <c r="D29" s="30"/>
      <c r="E29" s="30"/>
      <c r="F29" s="30"/>
      <c r="G29" s="29">
        <f>SUM(G27:G28)</f>
        <v>1744.4621761220001</v>
      </c>
      <c r="H29" s="29">
        <f>SUM(H27:H28)</f>
        <v>1744.4621761220001</v>
      </c>
    </row>
    <row r="30" spans="1:8" ht="16.2">
      <c r="A30" s="8"/>
      <c r="B30" s="8"/>
      <c r="C30" s="31" t="s">
        <v>84</v>
      </c>
      <c r="D30" s="30"/>
      <c r="E30" s="30"/>
      <c r="F30" s="30"/>
      <c r="G30" s="30"/>
      <c r="H30" s="30"/>
    </row>
    <row r="31" spans="1:8" ht="16.2">
      <c r="A31" s="8"/>
      <c r="B31" s="8"/>
      <c r="C31" s="32"/>
      <c r="D31" s="30"/>
      <c r="E31" s="30"/>
      <c r="F31" s="30"/>
      <c r="G31" s="30"/>
      <c r="H31" s="30"/>
    </row>
    <row r="32" spans="1:8" ht="16.2">
      <c r="A32" s="8"/>
      <c r="B32" s="8"/>
      <c r="C32" s="28" t="s">
        <v>85</v>
      </c>
      <c r="D32" s="29">
        <f>D25</f>
        <v>72578.506383400949</v>
      </c>
      <c r="E32" s="29"/>
      <c r="F32" s="29"/>
      <c r="G32" s="29">
        <f>G29+G25</f>
        <v>1851.8797978043892</v>
      </c>
      <c r="H32" s="29">
        <f>H29+H25</f>
        <v>74430.386181205336</v>
      </c>
    </row>
    <row r="33" spans="1:8" ht="16.2">
      <c r="A33" s="8">
        <v>8</v>
      </c>
      <c r="B33" s="27">
        <v>0.05</v>
      </c>
      <c r="C33" s="32" t="s">
        <v>86</v>
      </c>
      <c r="D33" s="29">
        <f>D32*B33</f>
        <v>3628.9253191700477</v>
      </c>
      <c r="E33" s="29"/>
      <c r="F33" s="29"/>
      <c r="G33" s="29">
        <f>G32*B33</f>
        <v>92.593989890219461</v>
      </c>
      <c r="H33" s="29">
        <f>H32*B33</f>
        <v>3721.519309060267</v>
      </c>
    </row>
    <row r="34" spans="1:8" ht="16.2">
      <c r="A34" s="8"/>
      <c r="B34" s="8"/>
      <c r="C34" s="28" t="s">
        <v>55</v>
      </c>
      <c r="D34" s="29">
        <f t="shared" ref="D34:H34" si="2">D33+D32</f>
        <v>76207.43170257099</v>
      </c>
      <c r="E34" s="29"/>
      <c r="F34" s="29"/>
      <c r="G34" s="29">
        <f t="shared" si="2"/>
        <v>1944.4737876946087</v>
      </c>
      <c r="H34" s="29">
        <f t="shared" si="2"/>
        <v>78151.905490265606</v>
      </c>
    </row>
    <row r="35" spans="1:8" ht="16.2">
      <c r="A35" s="8">
        <v>9</v>
      </c>
      <c r="B35" s="33">
        <v>0.2</v>
      </c>
      <c r="C35" s="32" t="s">
        <v>87</v>
      </c>
      <c r="D35" s="29">
        <f>D34*B35</f>
        <v>15241.486340514199</v>
      </c>
      <c r="E35" s="29"/>
      <c r="F35" s="29"/>
      <c r="G35" s="29">
        <f>G34*B35</f>
        <v>388.89475753892179</v>
      </c>
      <c r="H35" s="29">
        <f>H34*B35</f>
        <v>15630.381098053122</v>
      </c>
    </row>
    <row r="36" spans="1:8" ht="16.2">
      <c r="A36" s="8"/>
      <c r="B36" s="8"/>
      <c r="C36" s="32"/>
      <c r="D36" s="30"/>
      <c r="E36" s="30"/>
      <c r="F36" s="30"/>
      <c r="G36" s="30"/>
      <c r="H36" s="30"/>
    </row>
    <row r="37" spans="1:8" ht="32.4">
      <c r="A37" s="8">
        <v>10</v>
      </c>
      <c r="B37" s="8"/>
      <c r="C37" s="7" t="s">
        <v>88</v>
      </c>
      <c r="D37" s="11">
        <f t="shared" ref="D37:H37" si="3">D35+D34</f>
        <v>91448.918043085185</v>
      </c>
      <c r="E37" s="11"/>
      <c r="F37" s="11"/>
      <c r="G37" s="11">
        <f t="shared" si="3"/>
        <v>2333.3685452335303</v>
      </c>
      <c r="H37" s="34">
        <f t="shared" si="3"/>
        <v>93782.286588318733</v>
      </c>
    </row>
    <row r="38" spans="1:8" ht="16.2">
      <c r="A38" s="8"/>
      <c r="B38" s="8"/>
      <c r="C38" s="7"/>
      <c r="D38" s="29"/>
      <c r="E38" s="29"/>
      <c r="F38" s="29"/>
      <c r="G38" s="29"/>
      <c r="H38" s="29"/>
    </row>
    <row r="39" spans="1:8" ht="16.2">
      <c r="A39" s="8">
        <v>11</v>
      </c>
      <c r="B39" s="8"/>
      <c r="C39" s="7" t="s">
        <v>89</v>
      </c>
      <c r="D39" s="29"/>
      <c r="E39" s="29"/>
      <c r="F39" s="29"/>
      <c r="G39" s="29"/>
      <c r="H39" s="29">
        <f>H17*0.15*1.2</f>
        <v>227.91951162471568</v>
      </c>
    </row>
    <row r="41" spans="1:8" ht="16.2">
      <c r="B41" s="42"/>
      <c r="C41" s="43"/>
      <c r="D41" s="44"/>
      <c r="E41" s="45"/>
      <c r="F41" s="46"/>
      <c r="G41" s="47"/>
    </row>
    <row r="42" spans="1:8" ht="16.2">
      <c r="B42" s="42"/>
      <c r="C42" s="48"/>
      <c r="D42" s="49"/>
      <c r="E42" s="50"/>
      <c r="F42" s="51"/>
      <c r="G42" s="47"/>
    </row>
    <row r="43" spans="1:8" ht="16.2">
      <c r="B43" s="42"/>
      <c r="C43" s="43"/>
      <c r="D43" s="52"/>
      <c r="E43" s="50"/>
      <c r="F43" s="53"/>
      <c r="G43" s="47"/>
    </row>
    <row r="44" spans="1:8" ht="16.2">
      <c r="B44" s="42"/>
      <c r="C44" s="52"/>
      <c r="D44" s="52"/>
      <c r="E44" s="52"/>
      <c r="F44" s="47"/>
      <c r="G44" s="47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3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5"/>
  <sheetViews>
    <sheetView zoomScaleNormal="100" workbookViewId="0">
      <selection activeCell="A2" sqref="A2:F2"/>
    </sheetView>
  </sheetViews>
  <sheetFormatPr defaultColWidth="8.6640625" defaultRowHeight="14.4"/>
  <cols>
    <col min="1" max="1" width="5.44140625" customWidth="1"/>
    <col min="2" max="2" width="50.6640625" customWidth="1"/>
    <col min="3" max="3" width="8.44140625" customWidth="1"/>
    <col min="4" max="4" width="9.33203125" customWidth="1"/>
    <col min="5" max="5" width="11.33203125" customWidth="1"/>
    <col min="6" max="6" width="14.5546875" customWidth="1"/>
  </cols>
  <sheetData>
    <row r="1" spans="1:6" ht="18.600000000000001">
      <c r="A1" s="274" t="s">
        <v>90</v>
      </c>
      <c r="B1" s="274"/>
      <c r="C1" s="274"/>
      <c r="D1" s="274"/>
      <c r="E1" s="352"/>
      <c r="F1" s="352"/>
    </row>
    <row r="2" spans="1:6" ht="69.75" customHeight="1">
      <c r="A2" s="275" t="s">
        <v>142</v>
      </c>
      <c r="B2" s="256"/>
      <c r="C2" s="256"/>
      <c r="D2" s="256"/>
      <c r="E2" s="257"/>
      <c r="F2" s="257"/>
    </row>
    <row r="3" spans="1:6" ht="15.6">
      <c r="A3" s="1"/>
      <c r="B3" s="1"/>
      <c r="C3" s="2"/>
      <c r="D3" s="2"/>
      <c r="E3" s="3"/>
      <c r="F3" s="3"/>
    </row>
    <row r="4" spans="1:6">
      <c r="A4" s="353" t="s">
        <v>18</v>
      </c>
      <c r="B4" s="356" t="s">
        <v>20</v>
      </c>
      <c r="C4" s="356" t="s">
        <v>21</v>
      </c>
      <c r="D4" s="356" t="s">
        <v>22</v>
      </c>
      <c r="E4" s="359" t="s">
        <v>24</v>
      </c>
      <c r="F4" s="362" t="s">
        <v>26</v>
      </c>
    </row>
    <row r="5" spans="1:6">
      <c r="A5" s="354"/>
      <c r="B5" s="357"/>
      <c r="C5" s="357"/>
      <c r="D5" s="357"/>
      <c r="E5" s="360"/>
      <c r="F5" s="363"/>
    </row>
    <row r="6" spans="1:6">
      <c r="A6" s="354"/>
      <c r="B6" s="357"/>
      <c r="C6" s="357"/>
      <c r="D6" s="357"/>
      <c r="E6" s="360"/>
      <c r="F6" s="363"/>
    </row>
    <row r="7" spans="1:6">
      <c r="A7" s="354"/>
      <c r="B7" s="357"/>
      <c r="C7" s="357"/>
      <c r="D7" s="357"/>
      <c r="E7" s="360"/>
      <c r="F7" s="363"/>
    </row>
    <row r="8" spans="1:6">
      <c r="A8" s="355"/>
      <c r="B8" s="358"/>
      <c r="C8" s="358"/>
      <c r="D8" s="358"/>
      <c r="E8" s="361"/>
      <c r="F8" s="364"/>
    </row>
    <row r="9" spans="1:6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32.4">
      <c r="A10" s="65" t="s">
        <v>110</v>
      </c>
      <c r="B10" s="65" t="s">
        <v>153</v>
      </c>
      <c r="C10" s="65"/>
      <c r="D10" s="65"/>
      <c r="E10" s="65"/>
      <c r="F10" s="65"/>
    </row>
    <row r="11" spans="1:6" ht="32.4">
      <c r="A11" s="89">
        <v>1</v>
      </c>
      <c r="B11" s="90" t="s">
        <v>184</v>
      </c>
      <c r="C11" s="89" t="s">
        <v>125</v>
      </c>
      <c r="D11" s="89">
        <v>130.80000000000001</v>
      </c>
      <c r="E11" s="79">
        <v>6.0091989154817691</v>
      </c>
      <c r="F11" s="79">
        <v>786.00321814501547</v>
      </c>
    </row>
    <row r="12" spans="1:6" ht="32.4">
      <c r="A12" s="81">
        <v>2</v>
      </c>
      <c r="B12" s="63" t="s">
        <v>158</v>
      </c>
      <c r="C12" s="81" t="s">
        <v>40</v>
      </c>
      <c r="D12" s="81">
        <f>0.1308*0.03</f>
        <v>3.9239999999999995E-3</v>
      </c>
      <c r="E12" s="79">
        <v>1500.8035016718995</v>
      </c>
      <c r="F12" s="79">
        <v>5.8891529405605336</v>
      </c>
    </row>
    <row r="13" spans="1:6" ht="16.2">
      <c r="A13" s="81">
        <v>3</v>
      </c>
      <c r="B13" s="61" t="s">
        <v>154</v>
      </c>
      <c r="C13" s="64" t="s">
        <v>42</v>
      </c>
      <c r="D13" s="60">
        <f>3.924*2.8</f>
        <v>10.9872</v>
      </c>
      <c r="E13" s="9">
        <v>2.0211532310517994</v>
      </c>
      <c r="F13" s="9">
        <v>22.206814780212326</v>
      </c>
    </row>
    <row r="14" spans="1:6" ht="16.2">
      <c r="A14" s="81">
        <v>4</v>
      </c>
      <c r="B14" s="63" t="s">
        <v>187</v>
      </c>
      <c r="C14" s="81" t="s">
        <v>48</v>
      </c>
      <c r="D14" s="81">
        <v>5.9</v>
      </c>
      <c r="E14" s="9">
        <v>64.800991277323547</v>
      </c>
      <c r="F14" s="9">
        <v>382.32584853620892</v>
      </c>
    </row>
    <row r="15" spans="1:6" ht="32.4">
      <c r="A15" s="81">
        <v>5</v>
      </c>
      <c r="B15" s="63" t="s">
        <v>158</v>
      </c>
      <c r="C15" s="81" t="s">
        <v>40</v>
      </c>
      <c r="D15" s="81">
        <v>5.8999999999999999E-3</v>
      </c>
      <c r="E15" s="9">
        <v>1276.42581406762</v>
      </c>
      <c r="F15" s="9">
        <v>7.5309123029989582</v>
      </c>
    </row>
    <row r="16" spans="1:6" ht="16.2">
      <c r="A16" s="81">
        <v>6</v>
      </c>
      <c r="B16" s="61" t="s">
        <v>154</v>
      </c>
      <c r="C16" s="64" t="s">
        <v>42</v>
      </c>
      <c r="D16" s="64">
        <f>5.9*2.4</f>
        <v>14.16</v>
      </c>
      <c r="E16" s="9">
        <v>2.0211532310517994</v>
      </c>
      <c r="F16" s="9">
        <v>28.619529751693481</v>
      </c>
    </row>
    <row r="17" spans="1:6" ht="32.4">
      <c r="A17" s="89">
        <v>7</v>
      </c>
      <c r="B17" s="90" t="s">
        <v>188</v>
      </c>
      <c r="C17" s="89" t="s">
        <v>125</v>
      </c>
      <c r="D17" s="89">
        <v>45.2</v>
      </c>
      <c r="E17" s="9">
        <v>6.0091989154817691</v>
      </c>
      <c r="F17" s="9">
        <v>271.61579097977597</v>
      </c>
    </row>
    <row r="18" spans="1:6" ht="32.4">
      <c r="A18" s="81">
        <v>8</v>
      </c>
      <c r="B18" s="63" t="s">
        <v>158</v>
      </c>
      <c r="C18" s="81" t="s">
        <v>40</v>
      </c>
      <c r="D18" s="81">
        <f>0.0452*0.03</f>
        <v>1.3559999999999998E-3</v>
      </c>
      <c r="E18" s="9">
        <v>1500.8035016718995</v>
      </c>
      <c r="F18" s="9">
        <v>2.0350895482670954</v>
      </c>
    </row>
    <row r="19" spans="1:6" ht="16.2">
      <c r="A19" s="81">
        <v>9</v>
      </c>
      <c r="B19" s="61" t="s">
        <v>154</v>
      </c>
      <c r="C19" s="64" t="s">
        <v>42</v>
      </c>
      <c r="D19" s="60">
        <f>1.36*2.8</f>
        <v>3.8079999999999998</v>
      </c>
      <c r="E19" s="9">
        <v>2.0211532310517994</v>
      </c>
      <c r="F19" s="9">
        <v>7.6965515038452521</v>
      </c>
    </row>
    <row r="20" spans="1:6" ht="32.4">
      <c r="A20" s="81">
        <v>10</v>
      </c>
      <c r="B20" s="63" t="s">
        <v>189</v>
      </c>
      <c r="C20" s="81" t="s">
        <v>48</v>
      </c>
      <c r="D20" s="81">
        <v>4.5</v>
      </c>
      <c r="E20" s="9">
        <v>64.800991277323547</v>
      </c>
      <c r="F20" s="9">
        <v>291.60446074795595</v>
      </c>
    </row>
    <row r="21" spans="1:6" ht="32.4">
      <c r="A21" s="81">
        <v>11</v>
      </c>
      <c r="B21" s="63" t="s">
        <v>158</v>
      </c>
      <c r="C21" s="81" t="s">
        <v>40</v>
      </c>
      <c r="D21" s="81">
        <v>4.4999999999999997E-3</v>
      </c>
      <c r="E21" s="9">
        <v>1276.42581406762</v>
      </c>
      <c r="F21" s="9">
        <v>5.7439161633042897</v>
      </c>
    </row>
    <row r="22" spans="1:6" ht="16.2">
      <c r="A22" s="81">
        <v>12</v>
      </c>
      <c r="B22" s="61" t="s">
        <v>154</v>
      </c>
      <c r="C22" s="64" t="s">
        <v>42</v>
      </c>
      <c r="D22" s="64">
        <f>4.5*2.4</f>
        <v>10.799999999999999</v>
      </c>
      <c r="E22" s="9">
        <v>2.0211532310517994</v>
      </c>
      <c r="F22" s="9">
        <v>21.828454895359432</v>
      </c>
    </row>
    <row r="23" spans="1:6" ht="32.4">
      <c r="A23" s="89">
        <v>13</v>
      </c>
      <c r="B23" s="133" t="s">
        <v>190</v>
      </c>
      <c r="C23" s="89" t="s">
        <v>127</v>
      </c>
      <c r="D23" s="89">
        <v>11.8</v>
      </c>
      <c r="E23" s="9">
        <v>51.922416170509294</v>
      </c>
      <c r="F23" s="9">
        <v>612.68451081200965</v>
      </c>
    </row>
    <row r="24" spans="1:6" ht="32.4">
      <c r="A24" s="89">
        <v>14</v>
      </c>
      <c r="B24" s="133" t="s">
        <v>191</v>
      </c>
      <c r="C24" s="89" t="s">
        <v>127</v>
      </c>
      <c r="D24" s="89">
        <v>4.5</v>
      </c>
      <c r="E24" s="9">
        <v>51.922416170509294</v>
      </c>
      <c r="F24" s="9">
        <v>233.65087276729182</v>
      </c>
    </row>
    <row r="25" spans="1:6" ht="32.4">
      <c r="A25" s="89">
        <v>15</v>
      </c>
      <c r="B25" s="133" t="s">
        <v>182</v>
      </c>
      <c r="C25" s="89" t="s">
        <v>125</v>
      </c>
      <c r="D25" s="89">
        <v>130.80000000000001</v>
      </c>
      <c r="E25" s="9">
        <v>21.262957684484512</v>
      </c>
      <c r="F25" s="9">
        <v>2781.1948651305743</v>
      </c>
    </row>
    <row r="26" spans="1:6" ht="32.4">
      <c r="A26" s="89">
        <v>16</v>
      </c>
      <c r="B26" s="133" t="s">
        <v>183</v>
      </c>
      <c r="C26" s="89" t="s">
        <v>125</v>
      </c>
      <c r="D26" s="89">
        <v>4.5</v>
      </c>
      <c r="E26" s="9">
        <v>21.262957684484512</v>
      </c>
      <c r="F26" s="9">
        <v>95.683309580180293</v>
      </c>
    </row>
    <row r="27" spans="1:6" ht="16.2">
      <c r="A27" s="69">
        <v>17</v>
      </c>
      <c r="B27" s="80" t="s">
        <v>162</v>
      </c>
      <c r="C27" s="69" t="s">
        <v>161</v>
      </c>
      <c r="D27" s="69">
        <v>135.30000000000001</v>
      </c>
      <c r="E27" s="9">
        <v>1.6608811991329735</v>
      </c>
      <c r="F27" s="9">
        <v>224.71722624269134</v>
      </c>
    </row>
    <row r="28" spans="1:6" ht="16.2">
      <c r="A28" s="65" t="s">
        <v>111</v>
      </c>
      <c r="B28" s="65" t="s">
        <v>163</v>
      </c>
      <c r="C28" s="65"/>
      <c r="D28" s="65"/>
      <c r="E28" s="142"/>
      <c r="F28" s="142"/>
    </row>
    <row r="29" spans="1:6" ht="16.2">
      <c r="A29" s="85">
        <v>1</v>
      </c>
      <c r="B29" s="88" t="s">
        <v>193</v>
      </c>
      <c r="C29" s="106" t="s">
        <v>53</v>
      </c>
      <c r="D29" s="108">
        <v>621.6</v>
      </c>
      <c r="E29" s="9">
        <v>0.1012786334069961</v>
      </c>
      <c r="F29" s="9">
        <v>62.954798525788775</v>
      </c>
    </row>
    <row r="30" spans="1:6" ht="32.4">
      <c r="A30" s="81">
        <v>2</v>
      </c>
      <c r="B30" s="63" t="s">
        <v>194</v>
      </c>
      <c r="C30" s="81" t="s">
        <v>40</v>
      </c>
      <c r="D30" s="94">
        <f>0.6216*0.13</f>
        <v>8.0808000000000005E-2</v>
      </c>
      <c r="E30" s="9">
        <v>909.63984515745437</v>
      </c>
      <c r="F30" s="9">
        <v>73.506176607483582</v>
      </c>
    </row>
    <row r="31" spans="1:6" ht="16.2">
      <c r="A31" s="72">
        <v>3</v>
      </c>
      <c r="B31" s="88" t="s">
        <v>154</v>
      </c>
      <c r="C31" s="72" t="s">
        <v>42</v>
      </c>
      <c r="D31" s="87">
        <f>81*2.4</f>
        <v>194.4</v>
      </c>
      <c r="E31" s="9">
        <v>2.0211532310517994</v>
      </c>
      <c r="F31" s="9">
        <v>392.91218811646985</v>
      </c>
    </row>
    <row r="32" spans="1:6" ht="16.2">
      <c r="A32" s="96">
        <v>4</v>
      </c>
      <c r="B32" s="97" t="s">
        <v>196</v>
      </c>
      <c r="C32" s="96" t="s">
        <v>43</v>
      </c>
      <c r="D32" s="83">
        <v>5.1669999999999998</v>
      </c>
      <c r="E32" s="9">
        <v>61.857993817706834</v>
      </c>
      <c r="F32" s="9">
        <v>319.6202540560912</v>
      </c>
    </row>
    <row r="33" spans="1:6" ht="32.4">
      <c r="A33" s="81">
        <v>5</v>
      </c>
      <c r="B33" s="63" t="s">
        <v>158</v>
      </c>
      <c r="C33" s="81" t="s">
        <v>40</v>
      </c>
      <c r="D33" s="81">
        <f>0.5167*0.06</f>
        <v>3.1002000000000002E-2</v>
      </c>
      <c r="E33" s="9">
        <v>1276.42581406762</v>
      </c>
      <c r="F33" s="9">
        <v>39.571753087724353</v>
      </c>
    </row>
    <row r="34" spans="1:6" ht="16.2">
      <c r="A34" s="81">
        <v>6</v>
      </c>
      <c r="B34" s="61" t="s">
        <v>154</v>
      </c>
      <c r="C34" s="64" t="s">
        <v>42</v>
      </c>
      <c r="D34" s="64">
        <f>31*2.4</f>
        <v>74.399999999999991</v>
      </c>
      <c r="E34" s="9">
        <v>2.0211532310517994</v>
      </c>
      <c r="F34" s="9">
        <v>150.37380039025385</v>
      </c>
    </row>
    <row r="35" spans="1:6" ht="32.4">
      <c r="A35" s="81">
        <v>7</v>
      </c>
      <c r="B35" s="92" t="s">
        <v>165</v>
      </c>
      <c r="C35" s="81" t="s">
        <v>101</v>
      </c>
      <c r="D35" s="81">
        <v>0.1973</v>
      </c>
      <c r="E35" s="9">
        <v>205.34916827486279</v>
      </c>
      <c r="F35" s="9">
        <v>40.515390900630429</v>
      </c>
    </row>
    <row r="36" spans="1:6" ht="32.4">
      <c r="A36" s="81">
        <v>8</v>
      </c>
      <c r="B36" s="63" t="s">
        <v>158</v>
      </c>
      <c r="C36" s="81" t="s">
        <v>40</v>
      </c>
      <c r="D36" s="81">
        <v>0.1973</v>
      </c>
      <c r="E36" s="9">
        <v>720.57369324633919</v>
      </c>
      <c r="F36" s="9">
        <v>142.16918967750271</v>
      </c>
    </row>
    <row r="37" spans="1:6" ht="16.2">
      <c r="A37" s="81">
        <v>9</v>
      </c>
      <c r="B37" s="61" t="s">
        <v>154</v>
      </c>
      <c r="C37" s="64" t="s">
        <v>42</v>
      </c>
      <c r="D37" s="60">
        <f>197.3*1.95</f>
        <v>384.73500000000001</v>
      </c>
      <c r="E37" s="9">
        <v>2.0211532310517994</v>
      </c>
      <c r="F37" s="9">
        <v>777.60838834871413</v>
      </c>
    </row>
    <row r="38" spans="1:6" ht="16.2">
      <c r="A38" s="81">
        <v>10</v>
      </c>
      <c r="B38" s="92" t="s">
        <v>168</v>
      </c>
      <c r="C38" s="81" t="s">
        <v>100</v>
      </c>
      <c r="D38" s="81">
        <v>10.4</v>
      </c>
      <c r="E38" s="9">
        <v>3.713549891589857</v>
      </c>
      <c r="F38" s="9">
        <v>38.620918872534517</v>
      </c>
    </row>
    <row r="39" spans="1:6" ht="16.2">
      <c r="A39" s="81">
        <v>11</v>
      </c>
      <c r="B39" s="92" t="s">
        <v>170</v>
      </c>
      <c r="C39" s="81" t="s">
        <v>42</v>
      </c>
      <c r="D39" s="81">
        <f>10.4*1.95</f>
        <v>20.28</v>
      </c>
      <c r="E39" s="9">
        <v>0.77646952278697012</v>
      </c>
      <c r="F39" s="9">
        <v>15.746801922119756</v>
      </c>
    </row>
    <row r="40" spans="1:6" ht="16.2">
      <c r="A40" s="81">
        <v>12</v>
      </c>
      <c r="B40" s="61" t="s">
        <v>154</v>
      </c>
      <c r="C40" s="64" t="s">
        <v>42</v>
      </c>
      <c r="D40" s="64">
        <f>10.4*1.95</f>
        <v>20.28</v>
      </c>
      <c r="E40" s="9">
        <v>2.0211532310517994</v>
      </c>
      <c r="F40" s="9">
        <v>40.988987525730494</v>
      </c>
    </row>
    <row r="41" spans="1:6" ht="32.4">
      <c r="A41" s="75">
        <v>13</v>
      </c>
      <c r="B41" s="76" t="s">
        <v>199</v>
      </c>
      <c r="C41" s="75" t="s">
        <v>43</v>
      </c>
      <c r="D41" s="75">
        <v>14.340999999999999</v>
      </c>
      <c r="E41" s="9">
        <v>37.997680743773827</v>
      </c>
      <c r="F41" s="9">
        <v>544.9247395464605</v>
      </c>
    </row>
    <row r="42" spans="1:6" ht="32.4">
      <c r="A42" s="131">
        <v>14</v>
      </c>
      <c r="B42" s="135" t="s">
        <v>172</v>
      </c>
      <c r="C42" s="128" t="s">
        <v>53</v>
      </c>
      <c r="D42" s="136">
        <v>1434.1</v>
      </c>
      <c r="E42" s="9">
        <v>2.1890487382352464</v>
      </c>
      <c r="F42" s="9">
        <v>3139.3147955031668</v>
      </c>
    </row>
    <row r="43" spans="1:6" ht="32.4">
      <c r="A43" s="96">
        <v>15</v>
      </c>
      <c r="B43" s="97" t="s">
        <v>200</v>
      </c>
      <c r="C43" s="96" t="s">
        <v>43</v>
      </c>
      <c r="D43" s="83">
        <v>11.535</v>
      </c>
      <c r="E43" s="143">
        <v>861.34811532053652</v>
      </c>
      <c r="F43" s="9">
        <v>9935.6505102223891</v>
      </c>
    </row>
    <row r="44" spans="1:6" ht="32.4">
      <c r="A44" s="128">
        <v>16</v>
      </c>
      <c r="B44" s="135" t="s">
        <v>177</v>
      </c>
      <c r="C44" s="128" t="s">
        <v>100</v>
      </c>
      <c r="D44" s="137">
        <f>1153.5*0.03</f>
        <v>34.604999999999997</v>
      </c>
      <c r="E44" s="9">
        <v>41.32327622451821</v>
      </c>
      <c r="F44" s="9">
        <v>1429.9919737494524</v>
      </c>
    </row>
    <row r="45" spans="1:6" ht="32.4">
      <c r="A45" s="96">
        <v>17</v>
      </c>
      <c r="B45" s="97" t="s">
        <v>200</v>
      </c>
      <c r="C45" s="96" t="s">
        <v>43</v>
      </c>
      <c r="D45" s="83">
        <v>2.806</v>
      </c>
      <c r="E45" s="9">
        <v>861.34811532053652</v>
      </c>
      <c r="F45" s="9">
        <v>2416.9428115894257</v>
      </c>
    </row>
    <row r="46" spans="1:6" ht="32.4">
      <c r="A46" s="95">
        <v>18</v>
      </c>
      <c r="B46" s="134" t="s">
        <v>177</v>
      </c>
      <c r="C46" s="95" t="s">
        <v>100</v>
      </c>
      <c r="D46" s="105">
        <f>280.6*0.03</f>
        <v>8.418000000000001</v>
      </c>
      <c r="E46" s="9">
        <v>41.32327622451821</v>
      </c>
      <c r="F46" s="9">
        <v>347.85933925799435</v>
      </c>
    </row>
    <row r="47" spans="1:6" ht="16.2">
      <c r="A47" s="65" t="s">
        <v>140</v>
      </c>
      <c r="B47" s="65" t="s">
        <v>201</v>
      </c>
      <c r="C47" s="65"/>
      <c r="D47" s="65"/>
      <c r="E47" s="142"/>
      <c r="F47" s="142"/>
    </row>
    <row r="48" spans="1:6" ht="32.4">
      <c r="A48" s="91">
        <v>1</v>
      </c>
      <c r="B48" s="92" t="s">
        <v>203</v>
      </c>
      <c r="C48" s="91" t="s">
        <v>45</v>
      </c>
      <c r="D48" s="91">
        <v>697.3</v>
      </c>
      <c r="E48" s="9">
        <v>1.0136327042228293</v>
      </c>
      <c r="F48" s="9">
        <v>706.80608465457885</v>
      </c>
    </row>
    <row r="49" spans="1:6" ht="16.2">
      <c r="A49" s="64">
        <v>2</v>
      </c>
      <c r="B49" s="109" t="s">
        <v>204</v>
      </c>
      <c r="C49" s="81" t="s">
        <v>45</v>
      </c>
      <c r="D49" s="81">
        <v>171.2</v>
      </c>
      <c r="E49" s="9">
        <v>1.4854199566359427</v>
      </c>
      <c r="F49" s="9">
        <v>254.30389657607336</v>
      </c>
    </row>
    <row r="50" spans="1:6" ht="32.4">
      <c r="A50" s="81">
        <v>3</v>
      </c>
      <c r="B50" s="63" t="s">
        <v>158</v>
      </c>
      <c r="C50" s="81" t="s">
        <v>40</v>
      </c>
      <c r="D50" s="64">
        <f>(0.15*0.3*171.2)/1000</f>
        <v>7.703999999999999E-3</v>
      </c>
      <c r="E50" s="9">
        <v>1276.42581406762</v>
      </c>
      <c r="F50" s="9">
        <v>9.8335844715769429</v>
      </c>
    </row>
    <row r="51" spans="1:6" ht="16.2">
      <c r="A51" s="81">
        <v>4</v>
      </c>
      <c r="B51" s="61" t="s">
        <v>154</v>
      </c>
      <c r="C51" s="64" t="s">
        <v>42</v>
      </c>
      <c r="D51" s="64">
        <f>7.7*2.4</f>
        <v>18.48</v>
      </c>
      <c r="E51" s="9">
        <v>2.0211532310517994</v>
      </c>
      <c r="F51" s="9">
        <v>37.350911709837256</v>
      </c>
    </row>
    <row r="52" spans="1:6" ht="48.6">
      <c r="A52" s="91">
        <v>5</v>
      </c>
      <c r="B52" s="138" t="s">
        <v>121</v>
      </c>
      <c r="C52" s="91" t="s">
        <v>45</v>
      </c>
      <c r="D52" s="91">
        <v>793.5</v>
      </c>
      <c r="E52" s="9">
        <v>14.503950632274764</v>
      </c>
      <c r="F52" s="9">
        <v>11508.884826710026</v>
      </c>
    </row>
    <row r="53" spans="1:6" ht="32.4">
      <c r="A53" s="91">
        <v>6</v>
      </c>
      <c r="B53" s="138" t="s">
        <v>208</v>
      </c>
      <c r="C53" s="91" t="s">
        <v>45</v>
      </c>
      <c r="D53" s="91">
        <v>180.2</v>
      </c>
      <c r="E53" s="9">
        <v>11.282849638016586</v>
      </c>
      <c r="F53" s="9">
        <v>2033.1695047705889</v>
      </c>
    </row>
    <row r="54" spans="1:6" ht="32.4">
      <c r="A54" s="91">
        <v>7</v>
      </c>
      <c r="B54" s="138" t="s">
        <v>209</v>
      </c>
      <c r="C54" s="91" t="s">
        <v>45</v>
      </c>
      <c r="D54" s="91">
        <v>36</v>
      </c>
      <c r="E54" s="9">
        <v>11.282849638016586</v>
      </c>
      <c r="F54" s="9">
        <v>406.18258696859715</v>
      </c>
    </row>
    <row r="55" spans="1:6" ht="16.2">
      <c r="A55" s="65" t="s">
        <v>112</v>
      </c>
      <c r="B55" s="65" t="s">
        <v>210</v>
      </c>
      <c r="C55" s="65"/>
      <c r="D55" s="65"/>
      <c r="E55" s="142"/>
      <c r="F55" s="142"/>
    </row>
    <row r="56" spans="1:6" ht="16.2">
      <c r="A56" s="72">
        <v>1</v>
      </c>
      <c r="B56" s="88" t="s">
        <v>212</v>
      </c>
      <c r="C56" s="72" t="s">
        <v>45</v>
      </c>
      <c r="D56" s="111">
        <v>793.5</v>
      </c>
      <c r="E56" s="9">
        <v>0.45604558112979132</v>
      </c>
      <c r="F56" s="9">
        <v>361.87216862648944</v>
      </c>
    </row>
    <row r="57" spans="1:6" ht="32.4">
      <c r="A57" s="81">
        <v>2</v>
      </c>
      <c r="B57" s="63" t="s">
        <v>213</v>
      </c>
      <c r="C57" s="81" t="s">
        <v>40</v>
      </c>
      <c r="D57" s="94">
        <v>2.41E-2</v>
      </c>
      <c r="E57" s="9">
        <v>909.63984515745437</v>
      </c>
      <c r="F57" s="9">
        <v>21.922320268294651</v>
      </c>
    </row>
    <row r="58" spans="1:6" ht="16.2">
      <c r="A58" s="72">
        <v>3</v>
      </c>
      <c r="B58" s="88" t="s">
        <v>154</v>
      </c>
      <c r="C58" s="72" t="s">
        <v>42</v>
      </c>
      <c r="D58" s="87">
        <f>24.1*2.4</f>
        <v>57.84</v>
      </c>
      <c r="E58" s="9">
        <v>2.0211532310517994</v>
      </c>
      <c r="F58" s="9">
        <v>116.90350288403609</v>
      </c>
    </row>
    <row r="59" spans="1:6" ht="32.4">
      <c r="A59" s="75">
        <v>4</v>
      </c>
      <c r="B59" s="118" t="s">
        <v>215</v>
      </c>
      <c r="C59" s="75" t="s">
        <v>127</v>
      </c>
      <c r="D59" s="112">
        <v>17.100000000000001</v>
      </c>
      <c r="E59" s="9">
        <v>17.00012797147426</v>
      </c>
      <c r="F59" s="9">
        <v>290.70218831220984</v>
      </c>
    </row>
    <row r="60" spans="1:6" ht="48.6">
      <c r="A60" s="69">
        <v>5</v>
      </c>
      <c r="B60" s="80" t="s">
        <v>217</v>
      </c>
      <c r="C60" s="69" t="s">
        <v>42</v>
      </c>
      <c r="D60" s="113">
        <f>(85.5*4.12)/1000</f>
        <v>0.35226000000000002</v>
      </c>
      <c r="E60" s="9">
        <v>282.60613120371664</v>
      </c>
      <c r="F60" s="9">
        <v>99.550835777821234</v>
      </c>
    </row>
    <row r="61" spans="1:6" ht="48.6">
      <c r="A61" s="64">
        <v>6</v>
      </c>
      <c r="B61" s="56" t="s">
        <v>218</v>
      </c>
      <c r="C61" s="64" t="s">
        <v>102</v>
      </c>
      <c r="D61" s="93">
        <v>2.38</v>
      </c>
      <c r="E61" s="9">
        <v>546.74216810517942</v>
      </c>
      <c r="F61" s="9">
        <v>1301.2463600903272</v>
      </c>
    </row>
    <row r="62" spans="1:6" ht="16.2">
      <c r="A62" s="65" t="s">
        <v>113</v>
      </c>
      <c r="B62" s="65" t="s">
        <v>219</v>
      </c>
      <c r="C62" s="65"/>
      <c r="D62" s="65"/>
      <c r="E62" s="142"/>
      <c r="F62" s="142"/>
    </row>
    <row r="63" spans="1:6" ht="32.4">
      <c r="A63" s="81">
        <v>1</v>
      </c>
      <c r="B63" s="82" t="s">
        <v>220</v>
      </c>
      <c r="C63" s="81" t="s">
        <v>101</v>
      </c>
      <c r="D63" s="107">
        <v>7.3000000000000001E-3</v>
      </c>
      <c r="E63" s="9">
        <v>1500.8035016718995</v>
      </c>
      <c r="F63" s="9">
        <v>10.955865562204867</v>
      </c>
    </row>
    <row r="64" spans="1:6" ht="48.6">
      <c r="A64" s="81">
        <v>2</v>
      </c>
      <c r="B64" s="92" t="s">
        <v>222</v>
      </c>
      <c r="C64" s="81" t="s">
        <v>101</v>
      </c>
      <c r="D64" s="107">
        <v>0.18310000000000001</v>
      </c>
      <c r="E64" s="9">
        <v>497.97421290619599</v>
      </c>
      <c r="F64" s="9">
        <v>91.179078383124477</v>
      </c>
    </row>
    <row r="65" spans="1:6" ht="16.2">
      <c r="A65" s="81">
        <v>3</v>
      </c>
      <c r="B65" s="92" t="s">
        <v>224</v>
      </c>
      <c r="C65" s="81" t="s">
        <v>48</v>
      </c>
      <c r="D65" s="86">
        <v>148</v>
      </c>
      <c r="E65" s="9">
        <v>0.88545449833599177</v>
      </c>
      <c r="F65" s="9">
        <v>131.04726575372678</v>
      </c>
    </row>
    <row r="66" spans="1:6" ht="32.4">
      <c r="A66" s="81">
        <v>4</v>
      </c>
      <c r="B66" s="63" t="s">
        <v>225</v>
      </c>
      <c r="C66" s="81" t="s">
        <v>40</v>
      </c>
      <c r="D66" s="81">
        <v>3.5099999999999999E-2</v>
      </c>
      <c r="E66" s="9">
        <v>720.57369324633919</v>
      </c>
      <c r="F66" s="9">
        <v>25.292136632946502</v>
      </c>
    </row>
    <row r="67" spans="1:6" ht="16.2">
      <c r="A67" s="81">
        <v>5</v>
      </c>
      <c r="B67" s="61" t="s">
        <v>154</v>
      </c>
      <c r="C67" s="64" t="s">
        <v>42</v>
      </c>
      <c r="D67" s="60">
        <f>35.1*1.95</f>
        <v>68.445000000000007</v>
      </c>
      <c r="E67" s="9">
        <v>2.0211532310517994</v>
      </c>
      <c r="F67" s="9">
        <v>138.33783289934044</v>
      </c>
    </row>
    <row r="68" spans="1:6" ht="32.4">
      <c r="A68" s="115">
        <v>6</v>
      </c>
      <c r="B68" s="114" t="s">
        <v>226</v>
      </c>
      <c r="C68" s="115" t="s">
        <v>125</v>
      </c>
      <c r="D68" s="117">
        <v>242.5</v>
      </c>
      <c r="E68" s="9">
        <v>6.9469187530440708</v>
      </c>
      <c r="F68" s="9">
        <v>1684.6277976131871</v>
      </c>
    </row>
    <row r="69" spans="1:6" ht="32.4">
      <c r="A69" s="81">
        <v>7</v>
      </c>
      <c r="B69" s="63" t="s">
        <v>158</v>
      </c>
      <c r="C69" s="81" t="s">
        <v>40</v>
      </c>
      <c r="D69" s="81">
        <f>0.2425*0.03</f>
        <v>7.2749999999999993E-3</v>
      </c>
      <c r="E69" s="9">
        <v>1500.8035016718995</v>
      </c>
      <c r="F69" s="9">
        <v>10.918345474663068</v>
      </c>
    </row>
    <row r="70" spans="1:6" ht="16.2">
      <c r="A70" s="81">
        <v>8</v>
      </c>
      <c r="B70" s="61" t="s">
        <v>154</v>
      </c>
      <c r="C70" s="64" t="s">
        <v>42</v>
      </c>
      <c r="D70" s="60">
        <f>7.28*2.8</f>
        <v>20.384</v>
      </c>
      <c r="E70" s="9">
        <v>2.0211532310517994</v>
      </c>
      <c r="F70" s="9">
        <v>41.199187461759884</v>
      </c>
    </row>
    <row r="71" spans="1:6" ht="32.4">
      <c r="A71" s="64">
        <v>9</v>
      </c>
      <c r="B71" s="109" t="s">
        <v>234</v>
      </c>
      <c r="C71" s="81" t="s">
        <v>45</v>
      </c>
      <c r="D71" s="81">
        <v>231.2</v>
      </c>
      <c r="E71" s="9">
        <v>1.4854199566359427</v>
      </c>
      <c r="F71" s="9">
        <v>343.42909397422994</v>
      </c>
    </row>
    <row r="72" spans="1:6" ht="32.4">
      <c r="A72" s="81">
        <v>10</v>
      </c>
      <c r="B72" s="63" t="s">
        <v>158</v>
      </c>
      <c r="C72" s="81" t="s">
        <v>40</v>
      </c>
      <c r="D72" s="81">
        <f>0.2312*0.03</f>
        <v>6.9359999999999995E-3</v>
      </c>
      <c r="E72" s="9">
        <v>1500.8035016718995</v>
      </c>
      <c r="F72" s="9">
        <v>10.409573087596295</v>
      </c>
    </row>
    <row r="73" spans="1:6" ht="16.2">
      <c r="A73" s="81">
        <v>11</v>
      </c>
      <c r="B73" s="61" t="s">
        <v>154</v>
      </c>
      <c r="C73" s="64" t="s">
        <v>42</v>
      </c>
      <c r="D73" s="60">
        <f>6.94*2.8</f>
        <v>19.431999999999999</v>
      </c>
      <c r="E73" s="9">
        <v>2.0211532310517994</v>
      </c>
      <c r="F73" s="9">
        <v>39.275049585798563</v>
      </c>
    </row>
    <row r="74" spans="1:6" ht="32.4">
      <c r="A74" s="85">
        <v>12</v>
      </c>
      <c r="B74" s="88" t="s">
        <v>228</v>
      </c>
      <c r="C74" s="85" t="s">
        <v>115</v>
      </c>
      <c r="D74" s="85">
        <v>4.5999999999999996</v>
      </c>
      <c r="E74" s="9">
        <v>17.716972654790951</v>
      </c>
      <c r="F74" s="9">
        <v>81.498074212038375</v>
      </c>
    </row>
    <row r="75" spans="1:6" ht="32.4">
      <c r="A75" s="85">
        <v>13</v>
      </c>
      <c r="B75" s="141" t="s">
        <v>229</v>
      </c>
      <c r="C75" s="85" t="s">
        <v>115</v>
      </c>
      <c r="D75" s="85">
        <v>30.5</v>
      </c>
      <c r="E75" s="9">
        <v>63.638673317614469</v>
      </c>
      <c r="F75" s="9">
        <v>1940.9795361872414</v>
      </c>
    </row>
    <row r="76" spans="1:6" ht="32.4">
      <c r="A76" s="85">
        <v>14</v>
      </c>
      <c r="B76" s="141" t="s">
        <v>230</v>
      </c>
      <c r="C76" s="85" t="s">
        <v>115</v>
      </c>
      <c r="D76" s="85">
        <v>6.4</v>
      </c>
      <c r="E76" s="9">
        <v>63.638673317614469</v>
      </c>
      <c r="F76" s="9">
        <v>407.28750923273259</v>
      </c>
    </row>
    <row r="77" spans="1:6" ht="32.4">
      <c r="A77" s="95">
        <v>15</v>
      </c>
      <c r="B77" s="139" t="s">
        <v>235</v>
      </c>
      <c r="C77" s="98" t="s">
        <v>53</v>
      </c>
      <c r="D77" s="98">
        <v>315.39999999999998</v>
      </c>
      <c r="E77" s="9">
        <v>16.712806966876585</v>
      </c>
      <c r="F77" s="9">
        <v>5271.2193173528749</v>
      </c>
    </row>
    <row r="78" spans="1:6" ht="48.6">
      <c r="A78" s="95">
        <v>16</v>
      </c>
      <c r="B78" s="140" t="s">
        <v>236</v>
      </c>
      <c r="C78" s="98" t="s">
        <v>45</v>
      </c>
      <c r="D78" s="98">
        <v>298.10000000000002</v>
      </c>
      <c r="E78" s="9">
        <v>11.17451838652722</v>
      </c>
      <c r="F78" s="9">
        <v>3331.1239310237643</v>
      </c>
    </row>
    <row r="79" spans="1:6" ht="16.2">
      <c r="A79" s="65" t="s">
        <v>141</v>
      </c>
      <c r="B79" s="65" t="s">
        <v>237</v>
      </c>
      <c r="C79" s="65"/>
      <c r="D79" s="65"/>
      <c r="E79" s="142"/>
      <c r="F79" s="142"/>
    </row>
    <row r="80" spans="1:6" ht="32.4">
      <c r="A80" s="81">
        <v>1</v>
      </c>
      <c r="B80" s="92" t="s">
        <v>165</v>
      </c>
      <c r="C80" s="81" t="s">
        <v>101</v>
      </c>
      <c r="D80" s="81">
        <v>2.3199999999999998E-2</v>
      </c>
      <c r="E80" s="9">
        <v>205.34916827486279</v>
      </c>
      <c r="F80" s="9">
        <v>4.7641007039768164</v>
      </c>
    </row>
    <row r="81" spans="1:6" ht="32.4">
      <c r="A81" s="81">
        <v>2</v>
      </c>
      <c r="B81" s="63" t="s">
        <v>158</v>
      </c>
      <c r="C81" s="81" t="s">
        <v>40</v>
      </c>
      <c r="D81" s="81">
        <v>2.3199999999999998E-2</v>
      </c>
      <c r="E81" s="9">
        <v>720.57369324633919</v>
      </c>
      <c r="F81" s="9">
        <v>16.717309683315069</v>
      </c>
    </row>
    <row r="82" spans="1:6" ht="16.2">
      <c r="A82" s="81">
        <v>3</v>
      </c>
      <c r="B82" s="61" t="s">
        <v>154</v>
      </c>
      <c r="C82" s="64" t="s">
        <v>42</v>
      </c>
      <c r="D82" s="60">
        <f>23.2*1.95</f>
        <v>45.239999999999995</v>
      </c>
      <c r="E82" s="9">
        <v>2.0211532310517994</v>
      </c>
      <c r="F82" s="9">
        <v>91.436972172783385</v>
      </c>
    </row>
    <row r="83" spans="1:6" ht="48.6">
      <c r="A83" s="81">
        <v>4</v>
      </c>
      <c r="B83" s="78" t="s">
        <v>246</v>
      </c>
      <c r="C83" s="64" t="s">
        <v>42</v>
      </c>
      <c r="D83" s="60">
        <f>23.2*1.95</f>
        <v>45.239999999999995</v>
      </c>
      <c r="E83" s="9">
        <v>1.5764995202204037</v>
      </c>
      <c r="F83" s="9">
        <v>71.32083829477105</v>
      </c>
    </row>
    <row r="84" spans="1:6" ht="32.4">
      <c r="A84" s="72">
        <v>5</v>
      </c>
      <c r="B84" s="88" t="s">
        <v>239</v>
      </c>
      <c r="C84" s="72" t="s">
        <v>240</v>
      </c>
      <c r="D84" s="72">
        <f>231.8*0.1</f>
        <v>23.180000000000003</v>
      </c>
      <c r="E84" s="9">
        <v>1.8972863991577271</v>
      </c>
      <c r="F84" s="9">
        <v>43.979098732476125</v>
      </c>
    </row>
    <row r="85" spans="1:6" ht="32.4">
      <c r="A85" s="119">
        <v>6</v>
      </c>
      <c r="B85" s="144" t="s">
        <v>243</v>
      </c>
      <c r="C85" s="119" t="s">
        <v>244</v>
      </c>
      <c r="D85" s="120">
        <v>2.3180000000000001</v>
      </c>
      <c r="E85" s="9">
        <v>15.417286998578588</v>
      </c>
      <c r="F85" s="9">
        <v>35.737271262705164</v>
      </c>
    </row>
    <row r="86" spans="1:6" ht="16.2">
      <c r="A86" s="65" t="s">
        <v>117</v>
      </c>
      <c r="B86" s="65" t="s">
        <v>247</v>
      </c>
      <c r="C86" s="65"/>
      <c r="D86" s="65"/>
      <c r="E86" s="142"/>
      <c r="F86" s="142"/>
    </row>
    <row r="87" spans="1:6" ht="16.2">
      <c r="A87" s="66"/>
      <c r="B87" s="66" t="s">
        <v>269</v>
      </c>
      <c r="C87" s="66"/>
      <c r="D87" s="66"/>
      <c r="E87" s="79"/>
      <c r="F87" s="79"/>
    </row>
    <row r="88" spans="1:6" ht="16.2">
      <c r="A88" s="75">
        <v>1</v>
      </c>
      <c r="B88" s="88" t="s">
        <v>250</v>
      </c>
      <c r="C88" s="75" t="s">
        <v>45</v>
      </c>
      <c r="D88" s="75">
        <f>3.5*24</f>
        <v>84</v>
      </c>
      <c r="E88" s="79">
        <v>9.2123488435783898</v>
      </c>
      <c r="F88" s="79">
        <v>773.83730286058471</v>
      </c>
    </row>
    <row r="89" spans="1:6" ht="16.2">
      <c r="A89" s="75">
        <v>2</v>
      </c>
      <c r="B89" s="88" t="s">
        <v>252</v>
      </c>
      <c r="C89" s="75" t="s">
        <v>45</v>
      </c>
      <c r="D89" s="75">
        <f>5.5*24</f>
        <v>132</v>
      </c>
      <c r="E89" s="79">
        <v>6.9253671376550834</v>
      </c>
      <c r="F89" s="79">
        <v>914.14846217047091</v>
      </c>
    </row>
    <row r="90" spans="1:6" ht="16.2">
      <c r="A90" s="75">
        <v>3</v>
      </c>
      <c r="B90" s="88" t="s">
        <v>254</v>
      </c>
      <c r="C90" s="75" t="s">
        <v>45</v>
      </c>
      <c r="D90" s="75">
        <f>2*24</f>
        <v>48</v>
      </c>
      <c r="E90" s="79">
        <v>2.0453991313539435</v>
      </c>
      <c r="F90" s="79">
        <v>98.179158304989272</v>
      </c>
    </row>
    <row r="91" spans="1:6" ht="16.2">
      <c r="A91" s="75">
        <v>4</v>
      </c>
      <c r="B91" s="88" t="s">
        <v>257</v>
      </c>
      <c r="C91" s="75" t="s">
        <v>42</v>
      </c>
      <c r="D91" s="75">
        <f>0.00061*24</f>
        <v>1.464E-2</v>
      </c>
      <c r="E91" s="79">
        <v>771.72748170934562</v>
      </c>
      <c r="F91" s="79">
        <v>11.29809033222482</v>
      </c>
    </row>
    <row r="92" spans="1:6" ht="16.2">
      <c r="A92" s="75">
        <v>5</v>
      </c>
      <c r="B92" s="88" t="s">
        <v>259</v>
      </c>
      <c r="C92" s="75" t="s">
        <v>42</v>
      </c>
      <c r="D92" s="132">
        <f>0.00071*24</f>
        <v>1.704E-2</v>
      </c>
      <c r="E92" s="79">
        <v>451.63057040493919</v>
      </c>
      <c r="F92" s="79">
        <v>7.6957849197001638</v>
      </c>
    </row>
    <row r="93" spans="1:6" ht="16.2">
      <c r="A93" s="75">
        <v>6</v>
      </c>
      <c r="B93" s="88" t="s">
        <v>266</v>
      </c>
      <c r="C93" s="75" t="s">
        <v>45</v>
      </c>
      <c r="D93" s="121">
        <f>1.5*2*24</f>
        <v>72</v>
      </c>
      <c r="E93" s="79">
        <v>1.6910780219855437</v>
      </c>
      <c r="F93" s="79">
        <v>121.75761758295914</v>
      </c>
    </row>
    <row r="94" spans="1:6" ht="16.2">
      <c r="A94" s="75">
        <v>7</v>
      </c>
      <c r="B94" s="88" t="s">
        <v>267</v>
      </c>
      <c r="C94" s="75" t="s">
        <v>48</v>
      </c>
      <c r="D94" s="75">
        <f>0.78*24</f>
        <v>18.72</v>
      </c>
      <c r="E94" s="79">
        <v>56.024226308859895</v>
      </c>
      <c r="F94" s="79">
        <v>1048.7735165018571</v>
      </c>
    </row>
    <row r="95" spans="1:6" ht="16.2">
      <c r="A95" s="81">
        <v>8</v>
      </c>
      <c r="B95" s="92" t="s">
        <v>268</v>
      </c>
      <c r="C95" s="81" t="s">
        <v>262</v>
      </c>
      <c r="D95" s="81">
        <f>0.05*24</f>
        <v>1.2000000000000002</v>
      </c>
      <c r="E95" s="79">
        <v>17.00012797147426</v>
      </c>
      <c r="F95" s="79">
        <v>20.400153565769116</v>
      </c>
    </row>
    <row r="96" spans="1:6" ht="16.2">
      <c r="A96" s="75"/>
      <c r="B96" s="122" t="s">
        <v>270</v>
      </c>
      <c r="C96" s="75"/>
      <c r="D96" s="75"/>
      <c r="E96" s="79"/>
      <c r="F96" s="79"/>
    </row>
    <row r="97" spans="1:6" ht="32.4">
      <c r="A97" s="75">
        <v>1</v>
      </c>
      <c r="B97" s="88" t="s">
        <v>274</v>
      </c>
      <c r="C97" s="110" t="s">
        <v>272</v>
      </c>
      <c r="D97" s="75">
        <v>24</v>
      </c>
      <c r="E97" s="79">
        <v>40.05025460081157</v>
      </c>
      <c r="F97" s="79">
        <v>961.2061104194778</v>
      </c>
    </row>
    <row r="98" spans="1:6" ht="32.4">
      <c r="A98" s="75">
        <v>2</v>
      </c>
      <c r="B98" s="88" t="s">
        <v>278</v>
      </c>
      <c r="C98" s="75" t="s">
        <v>277</v>
      </c>
      <c r="D98" s="79">
        <v>2.3519999999999999</v>
      </c>
      <c r="E98" s="79">
        <v>157.87507692190783</v>
      </c>
      <c r="F98" s="79">
        <v>371.32218092032724</v>
      </c>
    </row>
    <row r="99" spans="1:6" ht="16.2">
      <c r="A99" s="75">
        <v>3</v>
      </c>
      <c r="B99" s="88" t="s">
        <v>248</v>
      </c>
      <c r="C99" s="110" t="s">
        <v>249</v>
      </c>
      <c r="D99" s="121">
        <v>24</v>
      </c>
      <c r="E99" s="79">
        <v>22.016663776372315</v>
      </c>
      <c r="F99" s="79">
        <v>528.39993063293548</v>
      </c>
    </row>
    <row r="100" spans="1:6" ht="16.2">
      <c r="A100" s="69">
        <v>4</v>
      </c>
      <c r="B100" s="88" t="s">
        <v>293</v>
      </c>
      <c r="C100" s="75" t="s">
        <v>289</v>
      </c>
      <c r="D100" s="75">
        <v>1.4</v>
      </c>
      <c r="E100" s="79">
        <v>17.00012797147426</v>
      </c>
      <c r="F100" s="79">
        <v>23.800179160063959</v>
      </c>
    </row>
    <row r="101" spans="1:6" ht="32.4">
      <c r="A101" s="81">
        <v>5</v>
      </c>
      <c r="B101" s="138" t="s">
        <v>288</v>
      </c>
      <c r="C101" s="81" t="s">
        <v>48</v>
      </c>
      <c r="D101" s="87">
        <v>21.5</v>
      </c>
      <c r="E101" s="79">
        <v>77.711557089680127</v>
      </c>
      <c r="F101" s="79">
        <v>1670.7984774281229</v>
      </c>
    </row>
    <row r="102" spans="1:6" ht="16.2">
      <c r="A102" s="81">
        <v>6</v>
      </c>
      <c r="B102" s="138" t="s">
        <v>281</v>
      </c>
      <c r="C102" s="81" t="s">
        <v>43</v>
      </c>
      <c r="D102" s="93">
        <v>1.008</v>
      </c>
      <c r="E102" s="79">
        <v>165.39859718103631</v>
      </c>
      <c r="F102" s="79">
        <v>166.72178595848459</v>
      </c>
    </row>
    <row r="103" spans="1:6" ht="16.2">
      <c r="A103" s="75">
        <v>7</v>
      </c>
      <c r="B103" s="88" t="s">
        <v>296</v>
      </c>
      <c r="C103" s="75" t="s">
        <v>295</v>
      </c>
      <c r="D103" s="75">
        <v>0.24</v>
      </c>
      <c r="E103" s="79">
        <v>170.68886314259996</v>
      </c>
      <c r="F103" s="79">
        <v>40.965327154223985</v>
      </c>
    </row>
    <row r="104" spans="1:6" ht="16.2">
      <c r="A104" s="6">
        <v>8</v>
      </c>
      <c r="B104" s="124" t="s">
        <v>318</v>
      </c>
      <c r="C104" s="6" t="s">
        <v>249</v>
      </c>
      <c r="D104" s="6">
        <v>17</v>
      </c>
      <c r="E104" s="79">
        <v>39.636535884030536</v>
      </c>
      <c r="F104" s="79">
        <v>673.82111002851912</v>
      </c>
    </row>
    <row r="105" spans="1:6" ht="16.2">
      <c r="A105" s="75">
        <v>9</v>
      </c>
      <c r="B105" s="88" t="s">
        <v>298</v>
      </c>
      <c r="C105" s="75" t="s">
        <v>45</v>
      </c>
      <c r="D105" s="121">
        <v>1272</v>
      </c>
      <c r="E105" s="79">
        <v>0.91801378336358075</v>
      </c>
      <c r="F105" s="79">
        <v>1167.7135324384747</v>
      </c>
    </row>
    <row r="106" spans="1:6" ht="32.4">
      <c r="A106" s="75">
        <v>10</v>
      </c>
      <c r="B106" s="88" t="s">
        <v>299</v>
      </c>
      <c r="C106" s="75" t="s">
        <v>277</v>
      </c>
      <c r="D106" s="79">
        <v>7.2</v>
      </c>
      <c r="E106" s="79">
        <v>186.86498587023144</v>
      </c>
      <c r="F106" s="79">
        <v>1345.4278982656665</v>
      </c>
    </row>
    <row r="107" spans="1:6" ht="32.4">
      <c r="A107" s="75">
        <v>11</v>
      </c>
      <c r="B107" s="88" t="s">
        <v>301</v>
      </c>
      <c r="C107" s="75" t="s">
        <v>277</v>
      </c>
      <c r="D107" s="79">
        <v>5.52</v>
      </c>
      <c r="E107" s="79">
        <v>289.94021768649316</v>
      </c>
      <c r="F107" s="79">
        <v>1600.4700016294423</v>
      </c>
    </row>
    <row r="108" spans="1:6" ht="32.4">
      <c r="A108" s="75">
        <v>12</v>
      </c>
      <c r="B108" s="88" t="s">
        <v>304</v>
      </c>
      <c r="C108" s="75" t="s">
        <v>45</v>
      </c>
      <c r="D108" s="123">
        <v>2064</v>
      </c>
      <c r="E108" s="79">
        <v>0.12079128728468169</v>
      </c>
      <c r="F108" s="79">
        <v>249.31321695558302</v>
      </c>
    </row>
    <row r="109" spans="1:6" ht="32.4">
      <c r="A109" s="75">
        <v>13</v>
      </c>
      <c r="B109" s="88" t="s">
        <v>305</v>
      </c>
      <c r="C109" s="75" t="s">
        <v>45</v>
      </c>
      <c r="D109" s="123">
        <v>72</v>
      </c>
      <c r="E109" s="79">
        <v>0.18682385766697435</v>
      </c>
      <c r="F109" s="79">
        <v>13.451317752022153</v>
      </c>
    </row>
    <row r="110" spans="1:6" ht="32.4">
      <c r="A110" s="75">
        <v>14</v>
      </c>
      <c r="B110" s="88" t="s">
        <v>308</v>
      </c>
      <c r="C110" s="75" t="s">
        <v>289</v>
      </c>
      <c r="D110" s="69">
        <v>30.4</v>
      </c>
      <c r="E110" s="79">
        <v>6.5493516269857475</v>
      </c>
      <c r="F110" s="79">
        <v>199.10028946036672</v>
      </c>
    </row>
    <row r="111" spans="1:6" ht="16.2">
      <c r="A111" s="6">
        <v>15</v>
      </c>
      <c r="B111" s="124" t="s">
        <v>309</v>
      </c>
      <c r="C111" s="6" t="s">
        <v>307</v>
      </c>
      <c r="D111" s="125">
        <v>7.5</v>
      </c>
      <c r="E111" s="79">
        <v>1.8972863991577271</v>
      </c>
      <c r="F111" s="79">
        <v>14.229647993682953</v>
      </c>
    </row>
    <row r="112" spans="1:6" ht="16.2">
      <c r="A112" s="8">
        <v>16</v>
      </c>
      <c r="B112" s="126" t="s">
        <v>311</v>
      </c>
      <c r="C112" s="8" t="s">
        <v>292</v>
      </c>
      <c r="D112" s="127">
        <v>0.33550000000000002</v>
      </c>
      <c r="E112" s="79">
        <v>778.60530406862949</v>
      </c>
      <c r="F112" s="79">
        <v>261.2220795150252</v>
      </c>
    </row>
    <row r="113" spans="1:6" ht="16.2">
      <c r="A113" s="128">
        <v>17</v>
      </c>
      <c r="B113" s="129" t="s">
        <v>312</v>
      </c>
      <c r="C113" s="130" t="s">
        <v>48</v>
      </c>
      <c r="D113" s="128">
        <v>87.9</v>
      </c>
      <c r="E113" s="79">
        <v>18.09913805591675</v>
      </c>
      <c r="F113" s="79">
        <v>1590.9142351150822</v>
      </c>
    </row>
    <row r="114" spans="1:6" ht="16.2">
      <c r="A114" s="6">
        <v>18</v>
      </c>
      <c r="B114" s="124" t="s">
        <v>315</v>
      </c>
      <c r="C114" s="6" t="s">
        <v>314</v>
      </c>
      <c r="D114" s="6">
        <v>0.2064</v>
      </c>
      <c r="E114" s="79">
        <v>10247.525793465851</v>
      </c>
      <c r="F114" s="79">
        <v>2115.0893237713517</v>
      </c>
    </row>
    <row r="115" spans="1:6" ht="32.4">
      <c r="A115" s="69">
        <v>19</v>
      </c>
      <c r="B115" s="80" t="s">
        <v>291</v>
      </c>
      <c r="C115" s="69" t="s">
        <v>292</v>
      </c>
      <c r="D115" s="116">
        <v>0.3584</v>
      </c>
      <c r="E115" s="79">
        <v>885.40511305787152</v>
      </c>
      <c r="F115" s="79">
        <v>317.3291925199411</v>
      </c>
    </row>
    <row r="116" spans="1:6" ht="16.2">
      <c r="A116" s="81">
        <v>20</v>
      </c>
      <c r="B116" s="61" t="s">
        <v>154</v>
      </c>
      <c r="C116" s="64" t="s">
        <v>42</v>
      </c>
      <c r="D116" s="60">
        <f>358.4*1.95</f>
        <v>698.88</v>
      </c>
      <c r="E116" s="79">
        <v>2.0211532310517994</v>
      </c>
      <c r="F116" s="79">
        <v>1412.5435701174815</v>
      </c>
    </row>
    <row r="117" spans="1:6" ht="32.4">
      <c r="A117" s="75">
        <v>21</v>
      </c>
      <c r="B117" s="88" t="s">
        <v>327</v>
      </c>
      <c r="C117" s="110" t="s">
        <v>249</v>
      </c>
      <c r="D117" s="75">
        <v>33</v>
      </c>
      <c r="E117" s="79">
        <v>3.6780397545455354</v>
      </c>
      <c r="F117" s="79">
        <v>121.37531190000267</v>
      </c>
    </row>
    <row r="118" spans="1:6" ht="16.2">
      <c r="B118" s="12" t="s">
        <v>55</v>
      </c>
      <c r="E118" s="62"/>
      <c r="F118" s="68">
        <v>74503.07210521042</v>
      </c>
    </row>
    <row r="119" spans="1:6" ht="16.2">
      <c r="A119" s="13"/>
      <c r="B119" s="12" t="s">
        <v>91</v>
      </c>
      <c r="C119" s="12"/>
      <c r="D119" s="13"/>
      <c r="E119" s="14"/>
      <c r="F119" s="15">
        <f>F118*20%</f>
        <v>14900.614421042084</v>
      </c>
    </row>
    <row r="120" spans="1:6" ht="18" customHeight="1">
      <c r="A120" s="13"/>
      <c r="B120" s="12" t="s">
        <v>55</v>
      </c>
      <c r="C120" s="12"/>
      <c r="D120" s="13"/>
      <c r="E120" s="14"/>
      <c r="F120" s="15">
        <f>F118+F119</f>
        <v>89403.68652625251</v>
      </c>
    </row>
    <row r="121" spans="1:6" ht="16.2">
      <c r="A121" s="1"/>
      <c r="B121" s="17"/>
      <c r="C121" s="17"/>
      <c r="D121" s="17"/>
      <c r="E121" s="16"/>
      <c r="F121" s="16"/>
    </row>
    <row r="122" spans="1:6" ht="16.2">
      <c r="A122" s="42"/>
      <c r="B122" s="43"/>
      <c r="C122" s="44"/>
      <c r="D122" s="45"/>
      <c r="E122" s="46"/>
      <c r="F122" s="47"/>
    </row>
    <row r="123" spans="1:6" ht="18" customHeight="1">
      <c r="A123" s="42"/>
      <c r="B123" s="48"/>
      <c r="C123" s="49"/>
      <c r="D123" s="50"/>
      <c r="E123" s="51"/>
      <c r="F123" s="47"/>
    </row>
    <row r="124" spans="1:6" ht="16.2">
      <c r="A124" s="42"/>
      <c r="B124" s="43"/>
      <c r="C124" s="52"/>
      <c r="D124" s="50"/>
      <c r="E124" s="53"/>
      <c r="F124" s="47"/>
    </row>
    <row r="125" spans="1:6" ht="16.2">
      <c r="A125" s="42"/>
      <c r="B125" s="52"/>
      <c r="C125" s="52"/>
      <c r="D125" s="52"/>
      <c r="E125" s="47"/>
      <c r="F125" s="47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36"/>
  <sheetViews>
    <sheetView tabSelected="1" view="pageBreakPreview" topLeftCell="A121" zoomScaleNormal="100" zoomScaleSheetLayoutView="100" workbookViewId="0">
      <selection activeCell="A2" sqref="A2:F2"/>
    </sheetView>
  </sheetViews>
  <sheetFormatPr defaultColWidth="8.6640625" defaultRowHeight="13.8"/>
  <cols>
    <col min="1" max="1" width="5.44140625" style="160" customWidth="1"/>
    <col min="2" max="2" width="50.6640625" style="160" customWidth="1"/>
    <col min="3" max="3" width="8.44140625" style="160" customWidth="1"/>
    <col min="4" max="4" width="9.33203125" style="160" customWidth="1"/>
    <col min="5" max="5" width="11.33203125" style="160" customWidth="1"/>
    <col min="6" max="6" width="14.5546875" style="160" customWidth="1"/>
    <col min="7" max="16384" width="8.6640625" style="160"/>
  </cols>
  <sheetData>
    <row r="1" spans="1:10" ht="16.2">
      <c r="A1" s="254" t="s">
        <v>92</v>
      </c>
      <c r="B1" s="254"/>
      <c r="C1" s="254"/>
      <c r="D1" s="254"/>
      <c r="E1" s="255"/>
      <c r="F1" s="255"/>
    </row>
    <row r="2" spans="1:10" ht="40.5" customHeight="1">
      <c r="A2" s="256" t="s">
        <v>142</v>
      </c>
      <c r="B2" s="256"/>
      <c r="C2" s="256"/>
      <c r="D2" s="256"/>
      <c r="E2" s="257"/>
      <c r="F2" s="257"/>
    </row>
    <row r="3" spans="1:10">
      <c r="A3" s="258" t="s">
        <v>18</v>
      </c>
      <c r="B3" s="261" t="s">
        <v>20</v>
      </c>
      <c r="C3" s="261" t="s">
        <v>21</v>
      </c>
      <c r="D3" s="261" t="s">
        <v>22</v>
      </c>
      <c r="E3" s="264" t="s">
        <v>24</v>
      </c>
      <c r="F3" s="267" t="s">
        <v>26</v>
      </c>
    </row>
    <row r="4" spans="1:10">
      <c r="A4" s="259"/>
      <c r="B4" s="262"/>
      <c r="C4" s="262"/>
      <c r="D4" s="262"/>
      <c r="E4" s="265"/>
      <c r="F4" s="268"/>
    </row>
    <row r="5" spans="1:10">
      <c r="A5" s="259"/>
      <c r="B5" s="262"/>
      <c r="C5" s="262"/>
      <c r="D5" s="262"/>
      <c r="E5" s="265"/>
      <c r="F5" s="268"/>
      <c r="J5" s="161"/>
    </row>
    <row r="6" spans="1:10">
      <c r="A6" s="259"/>
      <c r="B6" s="262"/>
      <c r="C6" s="262"/>
      <c r="D6" s="262"/>
      <c r="E6" s="265"/>
      <c r="F6" s="268"/>
    </row>
    <row r="7" spans="1:10">
      <c r="A7" s="260"/>
      <c r="B7" s="263"/>
      <c r="C7" s="263"/>
      <c r="D7" s="263"/>
      <c r="E7" s="266"/>
      <c r="F7" s="269"/>
    </row>
    <row r="8" spans="1:10">
      <c r="A8" s="146">
        <v>1</v>
      </c>
      <c r="B8" s="146">
        <v>2</v>
      </c>
      <c r="C8" s="146">
        <v>3</v>
      </c>
      <c r="D8" s="146">
        <v>4</v>
      </c>
      <c r="E8" s="147">
        <v>5</v>
      </c>
      <c r="F8" s="147">
        <v>6</v>
      </c>
      <c r="J8" s="162"/>
    </row>
    <row r="9" spans="1:10" ht="27.6">
      <c r="A9" s="163" t="s">
        <v>110</v>
      </c>
      <c r="B9" s="163" t="s">
        <v>153</v>
      </c>
      <c r="C9" s="163"/>
      <c r="D9" s="163"/>
      <c r="E9" s="163"/>
      <c r="F9" s="163"/>
      <c r="J9" s="162"/>
    </row>
    <row r="10" spans="1:10" ht="27.6">
      <c r="A10" s="164">
        <v>1</v>
      </c>
      <c r="B10" s="165" t="s">
        <v>184</v>
      </c>
      <c r="C10" s="164" t="s">
        <v>328</v>
      </c>
      <c r="D10" s="164">
        <v>130.80000000000001</v>
      </c>
      <c r="E10" s="148">
        <v>6.0091989154817691</v>
      </c>
      <c r="F10" s="148">
        <v>786.00321814501547</v>
      </c>
      <c r="J10" s="162"/>
    </row>
    <row r="11" spans="1:10">
      <c r="A11" s="166">
        <v>2</v>
      </c>
      <c r="B11" s="167" t="s">
        <v>158</v>
      </c>
      <c r="C11" s="166" t="s">
        <v>40</v>
      </c>
      <c r="D11" s="166">
        <f>0.1308*0.03</f>
        <v>3.9239999999999995E-3</v>
      </c>
      <c r="E11" s="148">
        <v>1500.8035016718995</v>
      </c>
      <c r="F11" s="148">
        <v>5.8891529405605336</v>
      </c>
      <c r="J11" s="162"/>
    </row>
    <row r="12" spans="1:10">
      <c r="A12" s="166">
        <v>3</v>
      </c>
      <c r="B12" s="168" t="s">
        <v>154</v>
      </c>
      <c r="C12" s="166" t="s">
        <v>42</v>
      </c>
      <c r="D12" s="169">
        <f>3.924*2.8</f>
        <v>10.9872</v>
      </c>
      <c r="E12" s="149">
        <v>2.0211532310517994</v>
      </c>
      <c r="F12" s="149">
        <v>22.206814780212326</v>
      </c>
      <c r="J12" s="162"/>
    </row>
    <row r="13" spans="1:10">
      <c r="A13" s="166">
        <v>4</v>
      </c>
      <c r="B13" s="167" t="s">
        <v>187</v>
      </c>
      <c r="C13" s="166" t="s">
        <v>48</v>
      </c>
      <c r="D13" s="166">
        <v>5.9</v>
      </c>
      <c r="E13" s="149">
        <v>64.800991277323547</v>
      </c>
      <c r="F13" s="149">
        <v>382.32584853620892</v>
      </c>
      <c r="J13" s="162"/>
    </row>
    <row r="14" spans="1:10">
      <c r="A14" s="166">
        <v>5</v>
      </c>
      <c r="B14" s="167" t="s">
        <v>158</v>
      </c>
      <c r="C14" s="166" t="s">
        <v>40</v>
      </c>
      <c r="D14" s="166">
        <v>5.8999999999999999E-3</v>
      </c>
      <c r="E14" s="149">
        <v>1276.42581406762</v>
      </c>
      <c r="F14" s="149">
        <v>7.5309123029989582</v>
      </c>
      <c r="J14" s="162"/>
    </row>
    <row r="15" spans="1:10">
      <c r="A15" s="166">
        <v>6</v>
      </c>
      <c r="B15" s="168" t="s">
        <v>154</v>
      </c>
      <c r="C15" s="166" t="s">
        <v>42</v>
      </c>
      <c r="D15" s="166">
        <f>5.9*2.4</f>
        <v>14.16</v>
      </c>
      <c r="E15" s="149">
        <v>2.0211532310517994</v>
      </c>
      <c r="F15" s="149">
        <v>28.619529751693481</v>
      </c>
      <c r="J15" s="162"/>
    </row>
    <row r="16" spans="1:10" ht="27.6">
      <c r="A16" s="164">
        <v>7</v>
      </c>
      <c r="B16" s="165" t="s">
        <v>188</v>
      </c>
      <c r="C16" s="164" t="s">
        <v>328</v>
      </c>
      <c r="D16" s="164">
        <v>45.2</v>
      </c>
      <c r="E16" s="149">
        <v>6.0091989154817691</v>
      </c>
      <c r="F16" s="149">
        <v>271.61579097977597</v>
      </c>
      <c r="J16" s="162"/>
    </row>
    <row r="17" spans="1:10">
      <c r="A17" s="166">
        <v>8</v>
      </c>
      <c r="B17" s="167" t="s">
        <v>158</v>
      </c>
      <c r="C17" s="166" t="s">
        <v>40</v>
      </c>
      <c r="D17" s="166">
        <f>0.0452*0.03</f>
        <v>1.3559999999999998E-3</v>
      </c>
      <c r="E17" s="149">
        <v>1500.8035016718995</v>
      </c>
      <c r="F17" s="149">
        <v>2.0350895482670954</v>
      </c>
      <c r="J17" s="162"/>
    </row>
    <row r="18" spans="1:10">
      <c r="A18" s="166">
        <v>9</v>
      </c>
      <c r="B18" s="168" t="s">
        <v>154</v>
      </c>
      <c r="C18" s="166" t="s">
        <v>42</v>
      </c>
      <c r="D18" s="169">
        <f>1.36*2.8</f>
        <v>3.8079999999999998</v>
      </c>
      <c r="E18" s="149">
        <v>2.0211532310517994</v>
      </c>
      <c r="F18" s="149">
        <v>7.6965515038452521</v>
      </c>
      <c r="J18" s="162"/>
    </row>
    <row r="19" spans="1:10">
      <c r="A19" s="166">
        <v>10</v>
      </c>
      <c r="B19" s="167" t="s">
        <v>189</v>
      </c>
      <c r="C19" s="166" t="s">
        <v>48</v>
      </c>
      <c r="D19" s="166">
        <v>4.5</v>
      </c>
      <c r="E19" s="149">
        <v>64.800991277323547</v>
      </c>
      <c r="F19" s="149">
        <v>291.60446074795595</v>
      </c>
      <c r="J19" s="162"/>
    </row>
    <row r="20" spans="1:10">
      <c r="A20" s="166">
        <v>11</v>
      </c>
      <c r="B20" s="167" t="s">
        <v>158</v>
      </c>
      <c r="C20" s="166" t="s">
        <v>40</v>
      </c>
      <c r="D20" s="166">
        <v>4.4999999999999997E-3</v>
      </c>
      <c r="E20" s="149">
        <v>1276.42581406762</v>
      </c>
      <c r="F20" s="149">
        <v>5.7439161633042897</v>
      </c>
      <c r="J20" s="162"/>
    </row>
    <row r="21" spans="1:10">
      <c r="A21" s="166">
        <v>12</v>
      </c>
      <c r="B21" s="168" t="s">
        <v>154</v>
      </c>
      <c r="C21" s="166" t="s">
        <v>42</v>
      </c>
      <c r="D21" s="166">
        <f>4.5*2.4</f>
        <v>10.799999999999999</v>
      </c>
      <c r="E21" s="149">
        <v>2.0211532310517994</v>
      </c>
      <c r="F21" s="149">
        <v>21.828454895359432</v>
      </c>
      <c r="J21" s="162"/>
    </row>
    <row r="22" spans="1:10" ht="27.6">
      <c r="A22" s="164">
        <v>13</v>
      </c>
      <c r="B22" s="170" t="s">
        <v>190</v>
      </c>
      <c r="C22" s="164" t="s">
        <v>329</v>
      </c>
      <c r="D22" s="164">
        <v>11.8</v>
      </c>
      <c r="E22" s="149">
        <v>51.922416170509294</v>
      </c>
      <c r="F22" s="149">
        <v>612.68451081200965</v>
      </c>
      <c r="J22" s="162"/>
    </row>
    <row r="23" spans="1:10" ht="27.6">
      <c r="A23" s="164">
        <v>14</v>
      </c>
      <c r="B23" s="170" t="s">
        <v>191</v>
      </c>
      <c r="C23" s="164" t="s">
        <v>329</v>
      </c>
      <c r="D23" s="164">
        <v>4.5</v>
      </c>
      <c r="E23" s="149">
        <v>51.922416170509294</v>
      </c>
      <c r="F23" s="149">
        <v>233.65087276729182</v>
      </c>
      <c r="J23" s="162"/>
    </row>
    <row r="24" spans="1:10" ht="27.6">
      <c r="A24" s="164">
        <v>15</v>
      </c>
      <c r="B24" s="170" t="s">
        <v>182</v>
      </c>
      <c r="C24" s="164" t="s">
        <v>328</v>
      </c>
      <c r="D24" s="164">
        <v>130.80000000000001</v>
      </c>
      <c r="E24" s="149">
        <v>21.262957684484512</v>
      </c>
      <c r="F24" s="149">
        <v>2781.1948651305743</v>
      </c>
      <c r="J24" s="162"/>
    </row>
    <row r="25" spans="1:10" ht="27.6">
      <c r="A25" s="164">
        <v>16</v>
      </c>
      <c r="B25" s="170" t="s">
        <v>183</v>
      </c>
      <c r="C25" s="164" t="s">
        <v>328</v>
      </c>
      <c r="D25" s="164">
        <v>4.5</v>
      </c>
      <c r="E25" s="149">
        <v>21.262957684484512</v>
      </c>
      <c r="F25" s="149">
        <v>95.683309580180293</v>
      </c>
      <c r="J25" s="162"/>
    </row>
    <row r="26" spans="1:10">
      <c r="A26" s="171">
        <v>17</v>
      </c>
      <c r="B26" s="172" t="s">
        <v>162</v>
      </c>
      <c r="C26" s="171" t="s">
        <v>53</v>
      </c>
      <c r="D26" s="171">
        <v>135.30000000000001</v>
      </c>
      <c r="E26" s="149">
        <v>1.6608811991329735</v>
      </c>
      <c r="F26" s="149">
        <v>224.71722624269134</v>
      </c>
      <c r="J26" s="162"/>
    </row>
    <row r="27" spans="1:10">
      <c r="A27" s="150"/>
      <c r="B27" s="151" t="s">
        <v>93</v>
      </c>
      <c r="C27" s="150"/>
      <c r="D27" s="152"/>
      <c r="E27" s="149"/>
      <c r="F27" s="153">
        <f>SUM(F10:F26)</f>
        <v>5781.0305248279456</v>
      </c>
      <c r="J27" s="162"/>
    </row>
    <row r="28" spans="1:10">
      <c r="A28" s="150"/>
      <c r="B28" s="151" t="s">
        <v>94</v>
      </c>
      <c r="C28" s="150"/>
      <c r="D28" s="152"/>
      <c r="E28" s="149"/>
      <c r="F28" s="173">
        <f>F27/F$133</f>
        <v>7.7594525453449664E-2</v>
      </c>
      <c r="J28" s="162"/>
    </row>
    <row r="29" spans="1:10">
      <c r="A29" s="163" t="s">
        <v>111</v>
      </c>
      <c r="B29" s="163" t="s">
        <v>163</v>
      </c>
      <c r="C29" s="163"/>
      <c r="D29" s="163"/>
      <c r="E29" s="174"/>
      <c r="F29" s="174"/>
      <c r="J29" s="162"/>
    </row>
    <row r="30" spans="1:10">
      <c r="A30" s="166">
        <v>1</v>
      </c>
      <c r="B30" s="172" t="s">
        <v>193</v>
      </c>
      <c r="C30" s="175" t="s">
        <v>53</v>
      </c>
      <c r="D30" s="176">
        <v>621.6</v>
      </c>
      <c r="E30" s="149">
        <v>0.1012786334069961</v>
      </c>
      <c r="F30" s="149">
        <v>62.954798525788775</v>
      </c>
      <c r="J30" s="162"/>
    </row>
    <row r="31" spans="1:10">
      <c r="A31" s="166">
        <v>2</v>
      </c>
      <c r="B31" s="167" t="s">
        <v>194</v>
      </c>
      <c r="C31" s="166" t="s">
        <v>40</v>
      </c>
      <c r="D31" s="177">
        <f>0.6216*0.13</f>
        <v>8.0808000000000005E-2</v>
      </c>
      <c r="E31" s="149">
        <v>909.63984515745437</v>
      </c>
      <c r="F31" s="149">
        <v>73.506176607483582</v>
      </c>
      <c r="J31" s="162"/>
    </row>
    <row r="32" spans="1:10">
      <c r="A32" s="166">
        <v>3</v>
      </c>
      <c r="B32" s="172" t="s">
        <v>154</v>
      </c>
      <c r="C32" s="166" t="s">
        <v>42</v>
      </c>
      <c r="D32" s="176">
        <f>81*2.4</f>
        <v>194.4</v>
      </c>
      <c r="E32" s="149">
        <v>2.0211532310517994</v>
      </c>
      <c r="F32" s="149">
        <v>392.91218811646985</v>
      </c>
      <c r="J32" s="162"/>
    </row>
    <row r="33" spans="1:10">
      <c r="A33" s="178">
        <v>4</v>
      </c>
      <c r="B33" s="179" t="s">
        <v>196</v>
      </c>
      <c r="C33" s="178" t="s">
        <v>43</v>
      </c>
      <c r="D33" s="180">
        <v>5.1669999999999998</v>
      </c>
      <c r="E33" s="149">
        <v>61.857993817706834</v>
      </c>
      <c r="F33" s="149">
        <v>319.6202540560912</v>
      </c>
      <c r="J33" s="162"/>
    </row>
    <row r="34" spans="1:10">
      <c r="A34" s="166">
        <v>5</v>
      </c>
      <c r="B34" s="167" t="s">
        <v>158</v>
      </c>
      <c r="C34" s="166" t="s">
        <v>40</v>
      </c>
      <c r="D34" s="166">
        <f>0.5167*0.06</f>
        <v>3.1002000000000002E-2</v>
      </c>
      <c r="E34" s="149">
        <v>1276.42581406762</v>
      </c>
      <c r="F34" s="149">
        <v>39.571753087724353</v>
      </c>
      <c r="J34" s="162"/>
    </row>
    <row r="35" spans="1:10">
      <c r="A35" s="166">
        <v>6</v>
      </c>
      <c r="B35" s="168" t="s">
        <v>154</v>
      </c>
      <c r="C35" s="166" t="s">
        <v>42</v>
      </c>
      <c r="D35" s="166">
        <f>31*2.4</f>
        <v>74.399999999999991</v>
      </c>
      <c r="E35" s="149">
        <v>2.0211532310517994</v>
      </c>
      <c r="F35" s="149">
        <v>150.37380039025385</v>
      </c>
      <c r="J35" s="162"/>
    </row>
    <row r="36" spans="1:10">
      <c r="A36" s="166">
        <v>7</v>
      </c>
      <c r="B36" s="181" t="s">
        <v>165</v>
      </c>
      <c r="C36" s="166" t="s">
        <v>330</v>
      </c>
      <c r="D36" s="166">
        <v>0.1973</v>
      </c>
      <c r="E36" s="149">
        <v>205.34916827486279</v>
      </c>
      <c r="F36" s="149">
        <v>40.515390900630429</v>
      </c>
      <c r="J36" s="162"/>
    </row>
    <row r="37" spans="1:10">
      <c r="A37" s="166">
        <v>8</v>
      </c>
      <c r="B37" s="167" t="s">
        <v>158</v>
      </c>
      <c r="C37" s="166" t="s">
        <v>40</v>
      </c>
      <c r="D37" s="166">
        <v>0.1973</v>
      </c>
      <c r="E37" s="149">
        <v>720.57369324633919</v>
      </c>
      <c r="F37" s="149">
        <v>142.16918967750271</v>
      </c>
      <c r="J37" s="162"/>
    </row>
    <row r="38" spans="1:10">
      <c r="A38" s="166">
        <v>9</v>
      </c>
      <c r="B38" s="168" t="s">
        <v>154</v>
      </c>
      <c r="C38" s="166" t="s">
        <v>42</v>
      </c>
      <c r="D38" s="169">
        <f>197.3*1.95</f>
        <v>384.73500000000001</v>
      </c>
      <c r="E38" s="149">
        <v>2.0211532310517994</v>
      </c>
      <c r="F38" s="149">
        <v>777.60838834871413</v>
      </c>
      <c r="J38" s="162"/>
    </row>
    <row r="39" spans="1:10">
      <c r="A39" s="166">
        <v>10</v>
      </c>
      <c r="B39" s="181" t="s">
        <v>168</v>
      </c>
      <c r="C39" s="166" t="s">
        <v>331</v>
      </c>
      <c r="D39" s="166">
        <v>10.4</v>
      </c>
      <c r="E39" s="149">
        <v>3.713549891589857</v>
      </c>
      <c r="F39" s="149">
        <v>38.620918872534517</v>
      </c>
      <c r="J39" s="162"/>
    </row>
    <row r="40" spans="1:10">
      <c r="A40" s="166">
        <v>11</v>
      </c>
      <c r="B40" s="181" t="s">
        <v>170</v>
      </c>
      <c r="C40" s="166" t="s">
        <v>42</v>
      </c>
      <c r="D40" s="166">
        <f>10.4*1.95</f>
        <v>20.28</v>
      </c>
      <c r="E40" s="149">
        <v>0.77646952278697012</v>
      </c>
      <c r="F40" s="149">
        <v>15.746801922119756</v>
      </c>
      <c r="J40" s="162"/>
    </row>
    <row r="41" spans="1:10">
      <c r="A41" s="166">
        <v>12</v>
      </c>
      <c r="B41" s="168" t="s">
        <v>154</v>
      </c>
      <c r="C41" s="166" t="s">
        <v>42</v>
      </c>
      <c r="D41" s="166">
        <f>10.4*1.95</f>
        <v>20.28</v>
      </c>
      <c r="E41" s="149">
        <v>2.0211532310517994</v>
      </c>
      <c r="F41" s="149">
        <v>40.988987525730494</v>
      </c>
      <c r="J41" s="162"/>
    </row>
    <row r="42" spans="1:10" ht="27.6">
      <c r="A42" s="171">
        <v>13</v>
      </c>
      <c r="B42" s="182" t="s">
        <v>199</v>
      </c>
      <c r="C42" s="171" t="s">
        <v>43</v>
      </c>
      <c r="D42" s="171">
        <v>14.340999999999999</v>
      </c>
      <c r="E42" s="149">
        <v>37.997680743773827</v>
      </c>
      <c r="F42" s="149">
        <v>544.9247395464605</v>
      </c>
      <c r="J42" s="162"/>
    </row>
    <row r="43" spans="1:10" ht="27.6">
      <c r="A43" s="183">
        <v>14</v>
      </c>
      <c r="B43" s="184" t="s">
        <v>172</v>
      </c>
      <c r="C43" s="183" t="s">
        <v>53</v>
      </c>
      <c r="D43" s="185">
        <v>1434.1</v>
      </c>
      <c r="E43" s="149">
        <v>2.1890487382352464</v>
      </c>
      <c r="F43" s="149">
        <v>3139.3147955031668</v>
      </c>
      <c r="J43" s="162"/>
    </row>
    <row r="44" spans="1:10">
      <c r="A44" s="178">
        <v>15</v>
      </c>
      <c r="B44" s="179" t="s">
        <v>200</v>
      </c>
      <c r="C44" s="178" t="s">
        <v>43</v>
      </c>
      <c r="D44" s="180">
        <v>11.535</v>
      </c>
      <c r="E44" s="154">
        <v>861.34811532053652</v>
      </c>
      <c r="F44" s="149">
        <v>9935.6505102223891</v>
      </c>
      <c r="J44" s="162"/>
    </row>
    <row r="45" spans="1:10" ht="27.6">
      <c r="A45" s="183">
        <v>16</v>
      </c>
      <c r="B45" s="184" t="s">
        <v>177</v>
      </c>
      <c r="C45" s="183" t="s">
        <v>331</v>
      </c>
      <c r="D45" s="186">
        <f>1153.5*0.03</f>
        <v>34.604999999999997</v>
      </c>
      <c r="E45" s="149">
        <v>41.32327622451821</v>
      </c>
      <c r="F45" s="149">
        <v>1429.9919737494524</v>
      </c>
      <c r="J45" s="162"/>
    </row>
    <row r="46" spans="1:10">
      <c r="A46" s="178">
        <v>17</v>
      </c>
      <c r="B46" s="179" t="s">
        <v>200</v>
      </c>
      <c r="C46" s="178" t="s">
        <v>43</v>
      </c>
      <c r="D46" s="180">
        <v>2.806</v>
      </c>
      <c r="E46" s="149">
        <v>861.34811532053652</v>
      </c>
      <c r="F46" s="149">
        <v>2416.9428115894257</v>
      </c>
      <c r="I46" s="161"/>
      <c r="J46" s="162"/>
    </row>
    <row r="47" spans="1:10" ht="27.6">
      <c r="A47" s="187">
        <v>18</v>
      </c>
      <c r="B47" s="188" t="s">
        <v>177</v>
      </c>
      <c r="C47" s="187" t="s">
        <v>331</v>
      </c>
      <c r="D47" s="189">
        <f>280.6*0.03</f>
        <v>8.418000000000001</v>
      </c>
      <c r="E47" s="149">
        <v>41.32327622451821</v>
      </c>
      <c r="F47" s="149">
        <v>347.85933925799435</v>
      </c>
      <c r="J47" s="162"/>
    </row>
    <row r="48" spans="1:10">
      <c r="A48" s="150"/>
      <c r="B48" s="151" t="s">
        <v>93</v>
      </c>
      <c r="C48" s="150"/>
      <c r="D48" s="152"/>
      <c r="E48" s="149"/>
      <c r="F48" s="153">
        <f>SUM(F30:F47)</f>
        <v>19909.272817899931</v>
      </c>
      <c r="J48" s="162"/>
    </row>
    <row r="49" spans="1:10">
      <c r="A49" s="150"/>
      <c r="B49" s="151" t="s">
        <v>94</v>
      </c>
      <c r="C49" s="150"/>
      <c r="D49" s="152"/>
      <c r="E49" s="149"/>
      <c r="F49" s="173">
        <f>F48/F$133</f>
        <v>0.26722754183592334</v>
      </c>
      <c r="J49" s="162"/>
    </row>
    <row r="50" spans="1:10">
      <c r="A50" s="163" t="s">
        <v>140</v>
      </c>
      <c r="B50" s="163" t="s">
        <v>201</v>
      </c>
      <c r="C50" s="163"/>
      <c r="D50" s="163"/>
      <c r="E50" s="174"/>
      <c r="F50" s="174"/>
      <c r="J50" s="162"/>
    </row>
    <row r="51" spans="1:10" ht="27.6">
      <c r="A51" s="190">
        <v>1</v>
      </c>
      <c r="B51" s="181" t="s">
        <v>203</v>
      </c>
      <c r="C51" s="190" t="s">
        <v>45</v>
      </c>
      <c r="D51" s="190">
        <v>697.3</v>
      </c>
      <c r="E51" s="149">
        <v>1.0136327042228293</v>
      </c>
      <c r="F51" s="149">
        <v>706.80608465457885</v>
      </c>
      <c r="J51" s="162"/>
    </row>
    <row r="52" spans="1:10">
      <c r="A52" s="166">
        <v>2</v>
      </c>
      <c r="B52" s="191" t="s">
        <v>204</v>
      </c>
      <c r="C52" s="166" t="s">
        <v>45</v>
      </c>
      <c r="D52" s="166">
        <v>171.2</v>
      </c>
      <c r="E52" s="149">
        <v>1.4854199566359427</v>
      </c>
      <c r="F52" s="149">
        <v>254.30389657607336</v>
      </c>
      <c r="J52" s="162"/>
    </row>
    <row r="53" spans="1:10">
      <c r="A53" s="166">
        <v>3</v>
      </c>
      <c r="B53" s="167" t="s">
        <v>158</v>
      </c>
      <c r="C53" s="166" t="s">
        <v>40</v>
      </c>
      <c r="D53" s="166">
        <f>(0.15*0.3*171.2)/1000</f>
        <v>7.703999999999999E-3</v>
      </c>
      <c r="E53" s="149">
        <v>1276.42581406762</v>
      </c>
      <c r="F53" s="149">
        <v>9.8335844715769429</v>
      </c>
      <c r="J53" s="162"/>
    </row>
    <row r="54" spans="1:10">
      <c r="A54" s="166">
        <v>4</v>
      </c>
      <c r="B54" s="168" t="s">
        <v>154</v>
      </c>
      <c r="C54" s="166" t="s">
        <v>42</v>
      </c>
      <c r="D54" s="166">
        <f>7.7*2.4</f>
        <v>18.48</v>
      </c>
      <c r="E54" s="149">
        <v>2.0211532310517994</v>
      </c>
      <c r="F54" s="149">
        <v>37.350911709837256</v>
      </c>
      <c r="J54" s="162"/>
    </row>
    <row r="55" spans="1:10" ht="27.6">
      <c r="A55" s="190">
        <v>5</v>
      </c>
      <c r="B55" s="191" t="s">
        <v>121</v>
      </c>
      <c r="C55" s="190" t="s">
        <v>45</v>
      </c>
      <c r="D55" s="190">
        <v>793.5</v>
      </c>
      <c r="E55" s="149">
        <v>14.503950632274764</v>
      </c>
      <c r="F55" s="149">
        <v>11508.884826710026</v>
      </c>
      <c r="J55" s="162"/>
    </row>
    <row r="56" spans="1:10" ht="27.6">
      <c r="A56" s="190">
        <v>6</v>
      </c>
      <c r="B56" s="191" t="s">
        <v>208</v>
      </c>
      <c r="C56" s="190" t="s">
        <v>45</v>
      </c>
      <c r="D56" s="190">
        <v>180.2</v>
      </c>
      <c r="E56" s="149">
        <v>11.282849638016586</v>
      </c>
      <c r="F56" s="149">
        <v>2033.1695047705889</v>
      </c>
      <c r="J56" s="162"/>
    </row>
    <row r="57" spans="1:10" ht="27.6">
      <c r="A57" s="190">
        <v>7</v>
      </c>
      <c r="B57" s="191" t="s">
        <v>209</v>
      </c>
      <c r="C57" s="190" t="s">
        <v>45</v>
      </c>
      <c r="D57" s="190">
        <v>36</v>
      </c>
      <c r="E57" s="149">
        <v>11.282849638016586</v>
      </c>
      <c r="F57" s="149">
        <v>406.18258696859715</v>
      </c>
      <c r="J57" s="162"/>
    </row>
    <row r="58" spans="1:10">
      <c r="A58" s="150"/>
      <c r="B58" s="151" t="s">
        <v>93</v>
      </c>
      <c r="C58" s="150"/>
      <c r="D58" s="152"/>
      <c r="E58" s="149"/>
      <c r="F58" s="153">
        <f>SUM(F51:F57)</f>
        <v>14956.531395861277</v>
      </c>
      <c r="J58" s="162"/>
    </row>
    <row r="59" spans="1:10">
      <c r="A59" s="150"/>
      <c r="B59" s="151" t="s">
        <v>94</v>
      </c>
      <c r="C59" s="150"/>
      <c r="D59" s="152"/>
      <c r="E59" s="149"/>
      <c r="F59" s="173">
        <f>F58/F$133</f>
        <v>0.20075053247120103</v>
      </c>
      <c r="J59" s="162"/>
    </row>
    <row r="60" spans="1:10">
      <c r="A60" s="163" t="s">
        <v>112</v>
      </c>
      <c r="B60" s="163" t="s">
        <v>210</v>
      </c>
      <c r="C60" s="163"/>
      <c r="D60" s="163"/>
      <c r="E60" s="174"/>
      <c r="F60" s="174"/>
      <c r="J60" s="162"/>
    </row>
    <row r="61" spans="1:10">
      <c r="A61" s="166">
        <v>1</v>
      </c>
      <c r="B61" s="172" t="s">
        <v>212</v>
      </c>
      <c r="C61" s="166" t="s">
        <v>45</v>
      </c>
      <c r="D61" s="176">
        <v>793.5</v>
      </c>
      <c r="E61" s="149">
        <v>0.45604558112979132</v>
      </c>
      <c r="F61" s="149">
        <v>361.87216862648944</v>
      </c>
      <c r="J61" s="162"/>
    </row>
    <row r="62" spans="1:10" ht="27.6">
      <c r="A62" s="166">
        <v>2</v>
      </c>
      <c r="B62" s="167" t="s">
        <v>213</v>
      </c>
      <c r="C62" s="166" t="s">
        <v>40</v>
      </c>
      <c r="D62" s="177">
        <v>2.41E-2</v>
      </c>
      <c r="E62" s="149">
        <v>909.63984515745437</v>
      </c>
      <c r="F62" s="149">
        <v>21.922320268294651</v>
      </c>
      <c r="J62" s="162"/>
    </row>
    <row r="63" spans="1:10">
      <c r="A63" s="166">
        <v>3</v>
      </c>
      <c r="B63" s="172" t="s">
        <v>154</v>
      </c>
      <c r="C63" s="166" t="s">
        <v>42</v>
      </c>
      <c r="D63" s="176">
        <f>24.1*2.4</f>
        <v>57.84</v>
      </c>
      <c r="E63" s="149">
        <v>2.0211532310517994</v>
      </c>
      <c r="F63" s="149">
        <v>116.90350288403609</v>
      </c>
      <c r="J63" s="162"/>
    </row>
    <row r="64" spans="1:10" ht="27.6">
      <c r="A64" s="171">
        <v>4</v>
      </c>
      <c r="B64" s="192" t="s">
        <v>215</v>
      </c>
      <c r="C64" s="171" t="s">
        <v>329</v>
      </c>
      <c r="D64" s="193">
        <v>17.100000000000001</v>
      </c>
      <c r="E64" s="149">
        <v>17.00012797147426</v>
      </c>
      <c r="F64" s="149">
        <v>290.70218831220984</v>
      </c>
      <c r="J64" s="162"/>
    </row>
    <row r="65" spans="1:10" ht="27.6">
      <c r="A65" s="171">
        <v>5</v>
      </c>
      <c r="B65" s="172" t="s">
        <v>217</v>
      </c>
      <c r="C65" s="171" t="s">
        <v>42</v>
      </c>
      <c r="D65" s="194">
        <f>(85.5*4.12)/1000</f>
        <v>0.35226000000000002</v>
      </c>
      <c r="E65" s="149">
        <v>282.60613120371664</v>
      </c>
      <c r="F65" s="149">
        <v>99.550835777821234</v>
      </c>
      <c r="J65" s="162"/>
    </row>
    <row r="66" spans="1:10" ht="27.6">
      <c r="A66" s="166">
        <v>6</v>
      </c>
      <c r="B66" s="181" t="s">
        <v>218</v>
      </c>
      <c r="C66" s="166" t="s">
        <v>332</v>
      </c>
      <c r="D66" s="169">
        <v>2.38</v>
      </c>
      <c r="E66" s="149">
        <v>546.74216810517942</v>
      </c>
      <c r="F66" s="149">
        <v>1301.2463600903272</v>
      </c>
      <c r="J66" s="162"/>
    </row>
    <row r="67" spans="1:10">
      <c r="A67" s="150"/>
      <c r="B67" s="151" t="s">
        <v>93</v>
      </c>
      <c r="C67" s="150"/>
      <c r="D67" s="152"/>
      <c r="E67" s="149"/>
      <c r="F67" s="153">
        <f>SUM(F61:F66)</f>
        <v>2192.1973759591783</v>
      </c>
      <c r="J67" s="162"/>
    </row>
    <row r="68" spans="1:10">
      <c r="A68" s="150"/>
      <c r="B68" s="151" t="s">
        <v>94</v>
      </c>
      <c r="C68" s="150"/>
      <c r="D68" s="152"/>
      <c r="E68" s="149"/>
      <c r="F68" s="173">
        <f>F67/F$133</f>
        <v>2.9424254785942787E-2</v>
      </c>
      <c r="J68" s="162"/>
    </row>
    <row r="69" spans="1:10">
      <c r="A69" s="163" t="s">
        <v>113</v>
      </c>
      <c r="B69" s="163" t="s">
        <v>219</v>
      </c>
      <c r="C69" s="163"/>
      <c r="D69" s="163"/>
      <c r="E69" s="174"/>
      <c r="F69" s="174"/>
      <c r="J69" s="162"/>
    </row>
    <row r="70" spans="1:10" ht="27.6">
      <c r="A70" s="166">
        <v>1</v>
      </c>
      <c r="B70" s="195" t="s">
        <v>220</v>
      </c>
      <c r="C70" s="166" t="s">
        <v>330</v>
      </c>
      <c r="D70" s="196">
        <v>7.3000000000000001E-3</v>
      </c>
      <c r="E70" s="149">
        <v>1500.8035016718995</v>
      </c>
      <c r="F70" s="149">
        <v>10.955865562204867</v>
      </c>
      <c r="J70" s="162"/>
    </row>
    <row r="71" spans="1:10" ht="41.4">
      <c r="A71" s="166">
        <v>2</v>
      </c>
      <c r="B71" s="181" t="s">
        <v>222</v>
      </c>
      <c r="C71" s="166" t="s">
        <v>330</v>
      </c>
      <c r="D71" s="196">
        <v>0.18310000000000001</v>
      </c>
      <c r="E71" s="149">
        <v>497.97421290619599</v>
      </c>
      <c r="F71" s="149">
        <v>91.179078383124477</v>
      </c>
      <c r="J71" s="162"/>
    </row>
    <row r="72" spans="1:10">
      <c r="A72" s="166">
        <v>3</v>
      </c>
      <c r="B72" s="181" t="s">
        <v>224</v>
      </c>
      <c r="C72" s="166" t="s">
        <v>48</v>
      </c>
      <c r="D72" s="197">
        <v>148</v>
      </c>
      <c r="E72" s="149">
        <v>0.88545449833599177</v>
      </c>
      <c r="F72" s="149">
        <v>131.04726575372678</v>
      </c>
      <c r="J72" s="162"/>
    </row>
    <row r="73" spans="1:10" ht="27.6">
      <c r="A73" s="166">
        <v>4</v>
      </c>
      <c r="B73" s="167" t="s">
        <v>225</v>
      </c>
      <c r="C73" s="166" t="s">
        <v>40</v>
      </c>
      <c r="D73" s="166">
        <v>3.5099999999999999E-2</v>
      </c>
      <c r="E73" s="149">
        <v>720.57369324633919</v>
      </c>
      <c r="F73" s="149">
        <v>25.292136632946502</v>
      </c>
      <c r="J73" s="162"/>
    </row>
    <row r="74" spans="1:10">
      <c r="A74" s="166">
        <v>5</v>
      </c>
      <c r="B74" s="168" t="s">
        <v>154</v>
      </c>
      <c r="C74" s="166" t="s">
        <v>42</v>
      </c>
      <c r="D74" s="169">
        <f>35.1*1.95</f>
        <v>68.445000000000007</v>
      </c>
      <c r="E74" s="149">
        <v>2.0211532310517994</v>
      </c>
      <c r="F74" s="149">
        <v>138.33783289934044</v>
      </c>
      <c r="J74" s="162"/>
    </row>
    <row r="75" spans="1:10" ht="27.6">
      <c r="A75" s="171">
        <v>6</v>
      </c>
      <c r="B75" s="172" t="s">
        <v>226</v>
      </c>
      <c r="C75" s="171" t="s">
        <v>328</v>
      </c>
      <c r="D75" s="193">
        <v>242.5</v>
      </c>
      <c r="E75" s="149">
        <v>6.9469187530440708</v>
      </c>
      <c r="F75" s="149">
        <v>1684.6277976131871</v>
      </c>
      <c r="J75" s="162"/>
    </row>
    <row r="76" spans="1:10">
      <c r="A76" s="166">
        <v>7</v>
      </c>
      <c r="B76" s="167" t="s">
        <v>158</v>
      </c>
      <c r="C76" s="166" t="s">
        <v>40</v>
      </c>
      <c r="D76" s="166">
        <f>0.2425*0.03</f>
        <v>7.2749999999999993E-3</v>
      </c>
      <c r="E76" s="149">
        <v>1500.8035016718995</v>
      </c>
      <c r="F76" s="149">
        <v>10.918345474663068</v>
      </c>
      <c r="J76" s="162"/>
    </row>
    <row r="77" spans="1:10">
      <c r="A77" s="166">
        <v>8</v>
      </c>
      <c r="B77" s="168" t="s">
        <v>154</v>
      </c>
      <c r="C77" s="166" t="s">
        <v>42</v>
      </c>
      <c r="D77" s="169">
        <f>7.28*2.8</f>
        <v>20.384</v>
      </c>
      <c r="E77" s="149">
        <v>2.0211532310517994</v>
      </c>
      <c r="F77" s="149">
        <v>41.199187461759884</v>
      </c>
      <c r="J77" s="162"/>
    </row>
    <row r="78" spans="1:10" ht="27.6">
      <c r="A78" s="166">
        <v>9</v>
      </c>
      <c r="B78" s="191" t="s">
        <v>234</v>
      </c>
      <c r="C78" s="166" t="s">
        <v>45</v>
      </c>
      <c r="D78" s="166">
        <v>231.2</v>
      </c>
      <c r="E78" s="149">
        <v>1.4854199566359427</v>
      </c>
      <c r="F78" s="149">
        <v>343.42909397422994</v>
      </c>
      <c r="J78" s="162"/>
    </row>
    <row r="79" spans="1:10">
      <c r="A79" s="166">
        <v>10</v>
      </c>
      <c r="B79" s="167" t="s">
        <v>158</v>
      </c>
      <c r="C79" s="166" t="s">
        <v>40</v>
      </c>
      <c r="D79" s="166">
        <f>0.2312*0.03</f>
        <v>6.9359999999999995E-3</v>
      </c>
      <c r="E79" s="149">
        <v>1500.8035016718995</v>
      </c>
      <c r="F79" s="149">
        <v>10.409573087596295</v>
      </c>
      <c r="J79" s="162"/>
    </row>
    <row r="80" spans="1:10">
      <c r="A80" s="166">
        <v>11</v>
      </c>
      <c r="B80" s="168" t="s">
        <v>154</v>
      </c>
      <c r="C80" s="166" t="s">
        <v>42</v>
      </c>
      <c r="D80" s="169">
        <f>6.94*2.8</f>
        <v>19.431999999999999</v>
      </c>
      <c r="E80" s="149">
        <v>2.0211532310517994</v>
      </c>
      <c r="F80" s="149">
        <v>39.275049585798563</v>
      </c>
      <c r="J80" s="162"/>
    </row>
    <row r="81" spans="1:10" ht="27.6">
      <c r="A81" s="166">
        <v>12</v>
      </c>
      <c r="B81" s="172" t="s">
        <v>228</v>
      </c>
      <c r="C81" s="166" t="s">
        <v>331</v>
      </c>
      <c r="D81" s="166">
        <v>4.5999999999999996</v>
      </c>
      <c r="E81" s="149">
        <v>17.716972654790951</v>
      </c>
      <c r="F81" s="149">
        <v>81.498074212038375</v>
      </c>
      <c r="J81" s="162"/>
    </row>
    <row r="82" spans="1:10">
      <c r="A82" s="166">
        <v>13</v>
      </c>
      <c r="B82" s="198" t="s">
        <v>229</v>
      </c>
      <c r="C82" s="166" t="s">
        <v>331</v>
      </c>
      <c r="D82" s="166">
        <v>30.5</v>
      </c>
      <c r="E82" s="149">
        <v>63.638673317614469</v>
      </c>
      <c r="F82" s="149">
        <v>1940.9795361872414</v>
      </c>
      <c r="J82" s="162"/>
    </row>
    <row r="83" spans="1:10" ht="27.6">
      <c r="A83" s="166">
        <v>14</v>
      </c>
      <c r="B83" s="198" t="s">
        <v>230</v>
      </c>
      <c r="C83" s="166" t="s">
        <v>331</v>
      </c>
      <c r="D83" s="166">
        <v>6.4</v>
      </c>
      <c r="E83" s="149">
        <v>63.638673317614469</v>
      </c>
      <c r="F83" s="149">
        <v>407.28750923273259</v>
      </c>
      <c r="J83" s="162"/>
    </row>
    <row r="84" spans="1:10" ht="27.6">
      <c r="A84" s="187">
        <v>15</v>
      </c>
      <c r="B84" s="199" t="s">
        <v>235</v>
      </c>
      <c r="C84" s="187" t="s">
        <v>53</v>
      </c>
      <c r="D84" s="187">
        <v>315.39999999999998</v>
      </c>
      <c r="E84" s="149">
        <v>16.712806966876585</v>
      </c>
      <c r="F84" s="149">
        <v>5271.2193173528749</v>
      </c>
      <c r="J84" s="162"/>
    </row>
    <row r="85" spans="1:10" ht="27.6">
      <c r="A85" s="187">
        <v>16</v>
      </c>
      <c r="B85" s="188" t="s">
        <v>236</v>
      </c>
      <c r="C85" s="187" t="s">
        <v>45</v>
      </c>
      <c r="D85" s="187">
        <v>298.10000000000002</v>
      </c>
      <c r="E85" s="149">
        <v>11.17451838652722</v>
      </c>
      <c r="F85" s="149">
        <v>3331.1239310237643</v>
      </c>
      <c r="J85" s="162"/>
    </row>
    <row r="86" spans="1:10">
      <c r="A86" s="150"/>
      <c r="B86" s="151" t="s">
        <v>93</v>
      </c>
      <c r="C86" s="150"/>
      <c r="D86" s="152"/>
      <c r="E86" s="149"/>
      <c r="F86" s="153">
        <f>SUM(F70:F85)</f>
        <v>13558.77959443723</v>
      </c>
      <c r="J86" s="162"/>
    </row>
    <row r="87" spans="1:10">
      <c r="A87" s="150"/>
      <c r="B87" s="151" t="s">
        <v>94</v>
      </c>
      <c r="C87" s="150"/>
      <c r="D87" s="152"/>
      <c r="E87" s="149"/>
      <c r="F87" s="173">
        <f>F86/F$133</f>
        <v>0.18198953695882547</v>
      </c>
      <c r="J87" s="162"/>
    </row>
    <row r="88" spans="1:10">
      <c r="A88" s="163" t="s">
        <v>141</v>
      </c>
      <c r="B88" s="163" t="s">
        <v>237</v>
      </c>
      <c r="C88" s="163"/>
      <c r="D88" s="163"/>
      <c r="E88" s="174"/>
      <c r="F88" s="174"/>
      <c r="J88" s="162"/>
    </row>
    <row r="89" spans="1:10">
      <c r="A89" s="166">
        <v>1</v>
      </c>
      <c r="B89" s="181" t="s">
        <v>165</v>
      </c>
      <c r="C89" s="166" t="s">
        <v>330</v>
      </c>
      <c r="D89" s="166">
        <v>2.3199999999999998E-2</v>
      </c>
      <c r="E89" s="149">
        <v>205.34916827486279</v>
      </c>
      <c r="F89" s="149">
        <v>4.7641007039768164</v>
      </c>
      <c r="J89" s="162"/>
    </row>
    <row r="90" spans="1:10">
      <c r="A90" s="166">
        <v>2</v>
      </c>
      <c r="B90" s="167" t="s">
        <v>158</v>
      </c>
      <c r="C90" s="166" t="s">
        <v>40</v>
      </c>
      <c r="D90" s="166">
        <v>2.3199999999999998E-2</v>
      </c>
      <c r="E90" s="149">
        <v>720.57369324633919</v>
      </c>
      <c r="F90" s="149">
        <v>16.717309683315069</v>
      </c>
      <c r="J90" s="162"/>
    </row>
    <row r="91" spans="1:10">
      <c r="A91" s="166">
        <v>3</v>
      </c>
      <c r="B91" s="168" t="s">
        <v>154</v>
      </c>
      <c r="C91" s="166" t="s">
        <v>42</v>
      </c>
      <c r="D91" s="169">
        <f>23.2*1.95</f>
        <v>45.239999999999995</v>
      </c>
      <c r="E91" s="149">
        <v>2.0211532310517994</v>
      </c>
      <c r="F91" s="149">
        <v>91.436972172783385</v>
      </c>
      <c r="J91" s="162"/>
    </row>
    <row r="92" spans="1:10" ht="41.4">
      <c r="A92" s="166">
        <v>4</v>
      </c>
      <c r="B92" s="200" t="s">
        <v>246</v>
      </c>
      <c r="C92" s="166" t="s">
        <v>42</v>
      </c>
      <c r="D92" s="169">
        <f>23.2*1.95</f>
        <v>45.239999999999995</v>
      </c>
      <c r="E92" s="149">
        <v>1.5764995202204037</v>
      </c>
      <c r="F92" s="149">
        <v>71.32083829477105</v>
      </c>
      <c r="J92" s="162"/>
    </row>
    <row r="93" spans="1:10" ht="27.6">
      <c r="A93" s="166">
        <v>5</v>
      </c>
      <c r="B93" s="172" t="s">
        <v>239</v>
      </c>
      <c r="C93" s="166" t="s">
        <v>48</v>
      </c>
      <c r="D93" s="166">
        <f>231.8*0.1</f>
        <v>23.180000000000003</v>
      </c>
      <c r="E93" s="149">
        <v>1.8972863991577271</v>
      </c>
      <c r="F93" s="149">
        <v>43.979098732476125</v>
      </c>
      <c r="J93" s="162"/>
    </row>
    <row r="94" spans="1:10">
      <c r="A94" s="187">
        <v>6</v>
      </c>
      <c r="B94" s="170" t="s">
        <v>243</v>
      </c>
      <c r="C94" s="187" t="s">
        <v>43</v>
      </c>
      <c r="D94" s="201">
        <v>2.3180000000000001</v>
      </c>
      <c r="E94" s="149">
        <v>15.417286998578588</v>
      </c>
      <c r="F94" s="149">
        <v>35.737271262705164</v>
      </c>
      <c r="J94" s="162"/>
    </row>
    <row r="95" spans="1:10">
      <c r="A95" s="150"/>
      <c r="B95" s="151" t="s">
        <v>93</v>
      </c>
      <c r="C95" s="150"/>
      <c r="D95" s="152"/>
      <c r="E95" s="149"/>
      <c r="F95" s="153">
        <f>SUM(F89:F94)</f>
        <v>263.95559085002765</v>
      </c>
      <c r="J95" s="162"/>
    </row>
    <row r="96" spans="1:10">
      <c r="A96" s="150"/>
      <c r="B96" s="151" t="s">
        <v>94</v>
      </c>
      <c r="C96" s="150"/>
      <c r="D96" s="152"/>
      <c r="E96" s="149"/>
      <c r="F96" s="173">
        <f>F95/F$133</f>
        <v>3.5428819697163566E-3</v>
      </c>
      <c r="J96" s="162"/>
    </row>
    <row r="97" spans="1:10">
      <c r="A97" s="163" t="s">
        <v>117</v>
      </c>
      <c r="B97" s="163" t="s">
        <v>247</v>
      </c>
      <c r="C97" s="163"/>
      <c r="D97" s="163"/>
      <c r="E97" s="174"/>
      <c r="F97" s="174"/>
      <c r="J97" s="162"/>
    </row>
    <row r="98" spans="1:10">
      <c r="A98" s="163"/>
      <c r="B98" s="163" t="s">
        <v>269</v>
      </c>
      <c r="C98" s="163"/>
      <c r="D98" s="163"/>
      <c r="E98" s="148"/>
      <c r="F98" s="148"/>
      <c r="J98" s="162"/>
    </row>
    <row r="99" spans="1:10">
      <c r="A99" s="171">
        <v>1</v>
      </c>
      <c r="B99" s="172" t="s">
        <v>250</v>
      </c>
      <c r="C99" s="171" t="s">
        <v>45</v>
      </c>
      <c r="D99" s="171">
        <f>3.5*24</f>
        <v>84</v>
      </c>
      <c r="E99" s="148">
        <v>9.2123488435783898</v>
      </c>
      <c r="F99" s="148">
        <v>773.83730286058471</v>
      </c>
      <c r="J99" s="162"/>
    </row>
    <row r="100" spans="1:10">
      <c r="A100" s="171">
        <v>2</v>
      </c>
      <c r="B100" s="172" t="s">
        <v>252</v>
      </c>
      <c r="C100" s="171" t="s">
        <v>45</v>
      </c>
      <c r="D100" s="171">
        <f>5.5*24</f>
        <v>132</v>
      </c>
      <c r="E100" s="148">
        <v>6.9253671376550834</v>
      </c>
      <c r="F100" s="148">
        <v>914.14846217047091</v>
      </c>
      <c r="J100" s="162"/>
    </row>
    <row r="101" spans="1:10">
      <c r="A101" s="171">
        <v>3</v>
      </c>
      <c r="B101" s="172" t="s">
        <v>254</v>
      </c>
      <c r="C101" s="171" t="s">
        <v>45</v>
      </c>
      <c r="D101" s="171">
        <f>2*24</f>
        <v>48</v>
      </c>
      <c r="E101" s="148">
        <v>2.0453991313539435</v>
      </c>
      <c r="F101" s="148">
        <v>98.179158304989272</v>
      </c>
      <c r="J101" s="162"/>
    </row>
    <row r="102" spans="1:10">
      <c r="A102" s="171">
        <v>4</v>
      </c>
      <c r="B102" s="172" t="s">
        <v>257</v>
      </c>
      <c r="C102" s="171" t="s">
        <v>42</v>
      </c>
      <c r="D102" s="171">
        <f>0.00061*24</f>
        <v>1.464E-2</v>
      </c>
      <c r="E102" s="148">
        <v>771.72748170934562</v>
      </c>
      <c r="F102" s="148">
        <v>11.29809033222482</v>
      </c>
      <c r="J102" s="162"/>
    </row>
    <row r="103" spans="1:10">
      <c r="A103" s="171">
        <v>5</v>
      </c>
      <c r="B103" s="172" t="s">
        <v>259</v>
      </c>
      <c r="C103" s="171" t="s">
        <v>42</v>
      </c>
      <c r="D103" s="202">
        <f>0.00071*24</f>
        <v>1.704E-2</v>
      </c>
      <c r="E103" s="148">
        <v>451.63057040493919</v>
      </c>
      <c r="F103" s="148">
        <v>7.6957849197001638</v>
      </c>
      <c r="J103" s="162"/>
    </row>
    <row r="104" spans="1:10">
      <c r="A104" s="171">
        <v>6</v>
      </c>
      <c r="B104" s="172" t="s">
        <v>266</v>
      </c>
      <c r="C104" s="171" t="s">
        <v>45</v>
      </c>
      <c r="D104" s="203">
        <f>1.5*2*24</f>
        <v>72</v>
      </c>
      <c r="E104" s="148">
        <v>1.6910780219855437</v>
      </c>
      <c r="F104" s="148">
        <v>121.75761758295914</v>
      </c>
      <c r="J104" s="162"/>
    </row>
    <row r="105" spans="1:10">
      <c r="A105" s="171">
        <v>7</v>
      </c>
      <c r="B105" s="172" t="s">
        <v>267</v>
      </c>
      <c r="C105" s="171" t="s">
        <v>48</v>
      </c>
      <c r="D105" s="171">
        <f>0.78*24</f>
        <v>18.72</v>
      </c>
      <c r="E105" s="148">
        <v>56.024226308859895</v>
      </c>
      <c r="F105" s="148">
        <v>1048.7735165018571</v>
      </c>
      <c r="J105" s="162"/>
    </row>
    <row r="106" spans="1:10">
      <c r="A106" s="166">
        <v>8</v>
      </c>
      <c r="B106" s="181" t="s">
        <v>268</v>
      </c>
      <c r="C106" s="166" t="s">
        <v>48</v>
      </c>
      <c r="D106" s="166">
        <f>0.05*24</f>
        <v>1.2000000000000002</v>
      </c>
      <c r="E106" s="148">
        <v>17.00012797147426</v>
      </c>
      <c r="F106" s="148">
        <v>20.400153565769116</v>
      </c>
      <c r="J106" s="162"/>
    </row>
    <row r="107" spans="1:10">
      <c r="A107" s="150"/>
      <c r="B107" s="151" t="s">
        <v>93</v>
      </c>
      <c r="C107" s="150"/>
      <c r="D107" s="152"/>
      <c r="E107" s="149"/>
      <c r="F107" s="153">
        <f>SUM(F99:F106)</f>
        <v>2996.0900862385547</v>
      </c>
      <c r="J107" s="162"/>
    </row>
    <row r="108" spans="1:10">
      <c r="A108" s="150"/>
      <c r="B108" s="151" t="s">
        <v>94</v>
      </c>
      <c r="C108" s="150"/>
      <c r="D108" s="152"/>
      <c r="E108" s="149"/>
      <c r="F108" s="173">
        <f>F107/F$133</f>
        <v>4.0214316021862692E-2</v>
      </c>
      <c r="J108" s="162"/>
    </row>
    <row r="109" spans="1:10">
      <c r="A109" s="171"/>
      <c r="B109" s="204" t="s">
        <v>270</v>
      </c>
      <c r="C109" s="171"/>
      <c r="D109" s="171"/>
      <c r="E109" s="148"/>
      <c r="F109" s="148"/>
      <c r="J109" s="162"/>
    </row>
    <row r="110" spans="1:10" ht="27.6">
      <c r="A110" s="171">
        <v>1</v>
      </c>
      <c r="B110" s="172" t="s">
        <v>274</v>
      </c>
      <c r="C110" s="205" t="s">
        <v>272</v>
      </c>
      <c r="D110" s="171">
        <v>24</v>
      </c>
      <c r="E110" s="148">
        <v>40.05025460081157</v>
      </c>
      <c r="F110" s="148">
        <v>961.2061104194778</v>
      </c>
      <c r="J110" s="162"/>
    </row>
    <row r="111" spans="1:10">
      <c r="A111" s="171">
        <v>2</v>
      </c>
      <c r="B111" s="172" t="s">
        <v>278</v>
      </c>
      <c r="C111" s="171" t="s">
        <v>277</v>
      </c>
      <c r="D111" s="148">
        <v>2.3519999999999999</v>
      </c>
      <c r="E111" s="148">
        <v>157.87507692190783</v>
      </c>
      <c r="F111" s="148">
        <v>371.32218092032724</v>
      </c>
      <c r="J111" s="162"/>
    </row>
    <row r="112" spans="1:10">
      <c r="A112" s="171">
        <v>3</v>
      </c>
      <c r="B112" s="172" t="s">
        <v>248</v>
      </c>
      <c r="C112" s="205" t="s">
        <v>249</v>
      </c>
      <c r="D112" s="203">
        <v>24</v>
      </c>
      <c r="E112" s="148">
        <v>22.016663776372315</v>
      </c>
      <c r="F112" s="148">
        <v>528.39993063293548</v>
      </c>
      <c r="J112" s="162"/>
    </row>
    <row r="113" spans="1:10">
      <c r="A113" s="171">
        <v>4</v>
      </c>
      <c r="B113" s="172" t="s">
        <v>293</v>
      </c>
      <c r="C113" s="171" t="s">
        <v>48</v>
      </c>
      <c r="D113" s="171">
        <v>1.4</v>
      </c>
      <c r="E113" s="148">
        <v>17.00012797147426</v>
      </c>
      <c r="F113" s="148">
        <v>23.800179160063959</v>
      </c>
      <c r="J113" s="162"/>
    </row>
    <row r="114" spans="1:10">
      <c r="A114" s="166">
        <v>5</v>
      </c>
      <c r="B114" s="191" t="s">
        <v>288</v>
      </c>
      <c r="C114" s="166" t="s">
        <v>48</v>
      </c>
      <c r="D114" s="176">
        <v>21.5</v>
      </c>
      <c r="E114" s="148">
        <v>77.711557089680127</v>
      </c>
      <c r="F114" s="148">
        <v>1670.7984774281229</v>
      </c>
      <c r="J114" s="162"/>
    </row>
    <row r="115" spans="1:10">
      <c r="A115" s="166">
        <v>6</v>
      </c>
      <c r="B115" s="191" t="s">
        <v>281</v>
      </c>
      <c r="C115" s="166" t="s">
        <v>43</v>
      </c>
      <c r="D115" s="169">
        <v>1.008</v>
      </c>
      <c r="E115" s="148">
        <v>165.39859718103631</v>
      </c>
      <c r="F115" s="148">
        <v>166.72178595848459</v>
      </c>
      <c r="J115" s="162"/>
    </row>
    <row r="116" spans="1:10">
      <c r="A116" s="171">
        <v>7</v>
      </c>
      <c r="B116" s="172" t="s">
        <v>296</v>
      </c>
      <c r="C116" s="171" t="s">
        <v>295</v>
      </c>
      <c r="D116" s="171">
        <v>0.24</v>
      </c>
      <c r="E116" s="148">
        <v>170.68886314259996</v>
      </c>
      <c r="F116" s="148">
        <v>40.965327154223985</v>
      </c>
      <c r="J116" s="162"/>
    </row>
    <row r="117" spans="1:10">
      <c r="A117" s="150">
        <v>8</v>
      </c>
      <c r="B117" s="206" t="s">
        <v>318</v>
      </c>
      <c r="C117" s="150" t="s">
        <v>249</v>
      </c>
      <c r="D117" s="150">
        <v>17</v>
      </c>
      <c r="E117" s="148">
        <v>39.636535884030536</v>
      </c>
      <c r="F117" s="148">
        <v>673.82111002851912</v>
      </c>
      <c r="J117" s="162"/>
    </row>
    <row r="118" spans="1:10">
      <c r="A118" s="171">
        <v>9</v>
      </c>
      <c r="B118" s="172" t="s">
        <v>298</v>
      </c>
      <c r="C118" s="171" t="s">
        <v>45</v>
      </c>
      <c r="D118" s="203">
        <v>1272</v>
      </c>
      <c r="E118" s="148">
        <v>0.91801378336358075</v>
      </c>
      <c r="F118" s="148">
        <v>1167.7135324384747</v>
      </c>
      <c r="J118" s="162"/>
    </row>
    <row r="119" spans="1:10" ht="27.6">
      <c r="A119" s="171">
        <v>10</v>
      </c>
      <c r="B119" s="172" t="s">
        <v>299</v>
      </c>
      <c r="C119" s="171" t="s">
        <v>277</v>
      </c>
      <c r="D119" s="148">
        <v>7.2</v>
      </c>
      <c r="E119" s="148">
        <v>186.86498587023144</v>
      </c>
      <c r="F119" s="148">
        <v>1345.4278982656665</v>
      </c>
      <c r="J119" s="162"/>
    </row>
    <row r="120" spans="1:10" ht="27.6">
      <c r="A120" s="171">
        <v>11</v>
      </c>
      <c r="B120" s="172" t="s">
        <v>301</v>
      </c>
      <c r="C120" s="171" t="s">
        <v>277</v>
      </c>
      <c r="D120" s="148">
        <v>5.52</v>
      </c>
      <c r="E120" s="148">
        <v>289.94021768649316</v>
      </c>
      <c r="F120" s="148">
        <v>1600.4700016294423</v>
      </c>
      <c r="J120" s="162"/>
    </row>
    <row r="121" spans="1:10" ht="27.6">
      <c r="A121" s="171">
        <v>12</v>
      </c>
      <c r="B121" s="172" t="s">
        <v>304</v>
      </c>
      <c r="C121" s="171" t="s">
        <v>45</v>
      </c>
      <c r="D121" s="203">
        <v>2064</v>
      </c>
      <c r="E121" s="148">
        <v>0.12079128728468169</v>
      </c>
      <c r="F121" s="148">
        <v>249.31321695558302</v>
      </c>
      <c r="J121" s="162"/>
    </row>
    <row r="122" spans="1:10" ht="27.6">
      <c r="A122" s="171">
        <v>13</v>
      </c>
      <c r="B122" s="172" t="s">
        <v>305</v>
      </c>
      <c r="C122" s="171" t="s">
        <v>45</v>
      </c>
      <c r="D122" s="203">
        <v>72</v>
      </c>
      <c r="E122" s="148">
        <v>0.18682385766697435</v>
      </c>
      <c r="F122" s="148">
        <v>13.451317752022153</v>
      </c>
      <c r="J122" s="162"/>
    </row>
    <row r="123" spans="1:10">
      <c r="A123" s="171">
        <v>14</v>
      </c>
      <c r="B123" s="172" t="s">
        <v>308</v>
      </c>
      <c r="C123" s="171" t="s">
        <v>48</v>
      </c>
      <c r="D123" s="171">
        <v>30.4</v>
      </c>
      <c r="E123" s="148">
        <v>6.5493516269857475</v>
      </c>
      <c r="F123" s="148">
        <v>199.10028946036672</v>
      </c>
      <c r="J123" s="162"/>
    </row>
    <row r="124" spans="1:10">
      <c r="A124" s="150">
        <v>15</v>
      </c>
      <c r="B124" s="206" t="s">
        <v>309</v>
      </c>
      <c r="C124" s="150" t="s">
        <v>48</v>
      </c>
      <c r="D124" s="152">
        <v>7.5</v>
      </c>
      <c r="E124" s="148">
        <v>1.8972863991577271</v>
      </c>
      <c r="F124" s="148">
        <v>14.229647993682953</v>
      </c>
      <c r="J124" s="162"/>
    </row>
    <row r="125" spans="1:10">
      <c r="A125" s="150">
        <v>16</v>
      </c>
      <c r="B125" s="207" t="s">
        <v>311</v>
      </c>
      <c r="C125" s="150" t="s">
        <v>333</v>
      </c>
      <c r="D125" s="208">
        <v>0.33550000000000002</v>
      </c>
      <c r="E125" s="148">
        <v>778.60530406862949</v>
      </c>
      <c r="F125" s="148">
        <v>261.2220795150252</v>
      </c>
      <c r="J125" s="162"/>
    </row>
    <row r="126" spans="1:10">
      <c r="A126" s="183">
        <v>17</v>
      </c>
      <c r="B126" s="209" t="s">
        <v>312</v>
      </c>
      <c r="C126" s="210" t="s">
        <v>48</v>
      </c>
      <c r="D126" s="183">
        <v>87.9</v>
      </c>
      <c r="E126" s="148">
        <v>18.09913805591675</v>
      </c>
      <c r="F126" s="148">
        <v>1590.9142351150822</v>
      </c>
      <c r="J126" s="162"/>
    </row>
    <row r="127" spans="1:10">
      <c r="A127" s="150">
        <v>18</v>
      </c>
      <c r="B127" s="206" t="s">
        <v>315</v>
      </c>
      <c r="C127" s="150" t="s">
        <v>40</v>
      </c>
      <c r="D127" s="150">
        <v>0.2064</v>
      </c>
      <c r="E127" s="148">
        <v>10247.525793465851</v>
      </c>
      <c r="F127" s="148">
        <v>2115.0893237713517</v>
      </c>
      <c r="J127" s="162"/>
    </row>
    <row r="128" spans="1:10">
      <c r="A128" s="171">
        <v>19</v>
      </c>
      <c r="B128" s="172" t="s">
        <v>291</v>
      </c>
      <c r="C128" s="171" t="s">
        <v>333</v>
      </c>
      <c r="D128" s="148">
        <v>0.3584</v>
      </c>
      <c r="E128" s="148">
        <v>885.40511305787152</v>
      </c>
      <c r="F128" s="148">
        <v>317.3291925199411</v>
      </c>
      <c r="J128" s="162"/>
    </row>
    <row r="129" spans="1:10">
      <c r="A129" s="166">
        <v>20</v>
      </c>
      <c r="B129" s="168" t="s">
        <v>154</v>
      </c>
      <c r="C129" s="166" t="s">
        <v>42</v>
      </c>
      <c r="D129" s="169">
        <f>358.4*1.95</f>
        <v>698.88</v>
      </c>
      <c r="E129" s="148">
        <v>2.0211532310517994</v>
      </c>
      <c r="F129" s="148">
        <v>1412.5435701174815</v>
      </c>
      <c r="J129" s="162"/>
    </row>
    <row r="130" spans="1:10" ht="27.6">
      <c r="A130" s="171">
        <v>21</v>
      </c>
      <c r="B130" s="172" t="s">
        <v>327</v>
      </c>
      <c r="C130" s="205" t="s">
        <v>249</v>
      </c>
      <c r="D130" s="171">
        <v>33</v>
      </c>
      <c r="E130" s="148">
        <v>3.6780397545455354</v>
      </c>
      <c r="F130" s="148">
        <v>121.37531190000267</v>
      </c>
      <c r="J130" s="162"/>
    </row>
    <row r="131" spans="1:10">
      <c r="A131" s="150"/>
      <c r="B131" s="151" t="s">
        <v>93</v>
      </c>
      <c r="C131" s="150"/>
      <c r="D131" s="152"/>
      <c r="E131" s="149"/>
      <c r="F131" s="155">
        <f>SUM(F110:F130)</f>
        <v>14845.214719136278</v>
      </c>
    </row>
    <row r="132" spans="1:10">
      <c r="A132" s="150"/>
      <c r="B132" s="151" t="s">
        <v>94</v>
      </c>
      <c r="C132" s="150"/>
      <c r="D132" s="152"/>
      <c r="E132" s="149"/>
      <c r="F132" s="173">
        <f>F131/F$133</f>
        <v>0.19925641050307868</v>
      </c>
    </row>
    <row r="133" spans="1:10">
      <c r="B133" s="156" t="s">
        <v>55</v>
      </c>
      <c r="F133" s="211">
        <f>F27+F48+F58+F67+F86+F95+F107+F131</f>
        <v>74503.07210521042</v>
      </c>
    </row>
    <row r="134" spans="1:10">
      <c r="A134" s="157"/>
      <c r="B134" s="156" t="s">
        <v>91</v>
      </c>
      <c r="C134" s="156"/>
      <c r="D134" s="157"/>
      <c r="E134" s="158"/>
      <c r="F134" s="159">
        <f>F133*20%</f>
        <v>14900.614421042084</v>
      </c>
    </row>
    <row r="135" spans="1:10">
      <c r="A135" s="157"/>
      <c r="B135" s="156" t="s">
        <v>55</v>
      </c>
      <c r="C135" s="156"/>
      <c r="D135" s="157"/>
      <c r="E135" s="158"/>
      <c r="F135" s="159">
        <f>F133+F134</f>
        <v>89403.68652625251</v>
      </c>
    </row>
    <row r="136" spans="1:10">
      <c r="A136" s="145"/>
      <c r="B136" s="157"/>
      <c r="C136" s="157"/>
      <c r="D136" s="157"/>
      <c r="E136" s="158"/>
      <c r="F136" s="158"/>
    </row>
  </sheetData>
  <mergeCells count="8">
    <mergeCell ref="A1:F1"/>
    <mergeCell ref="A2:F2"/>
    <mergeCell ref="A3:A7"/>
    <mergeCell ref="B3:B7"/>
    <mergeCell ref="C3:C7"/>
    <mergeCell ref="D3:D7"/>
    <mergeCell ref="E3:E7"/>
    <mergeCell ref="F3:F7"/>
  </mergeCells>
  <printOptions horizontalCentered="1"/>
  <pageMargins left="0.7" right="0.7" top="0.75" bottom="0.75" header="0.3" footer="0.3"/>
  <pageSetup paperSize="9" scale="87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Lia Abelyan</cp:lastModifiedBy>
  <cp:lastPrinted>2026-02-26T07:43:31Z</cp:lastPrinted>
  <dcterms:created xsi:type="dcterms:W3CDTF">2024-10-04T17:50:00Z</dcterms:created>
  <dcterms:modified xsi:type="dcterms:W3CDTF">2026-06-09T13:30:00Z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